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00" windowHeight="1170"/>
  </bookViews>
  <sheets>
    <sheet name="Субвенция " sheetId="6" r:id="rId1"/>
    <sheet name="Лист1" sheetId="7" r:id="rId2"/>
  </sheets>
  <calcPr calcId="125725"/>
</workbook>
</file>

<file path=xl/calcChain.xml><?xml version="1.0" encoding="utf-8"?>
<calcChain xmlns="http://schemas.openxmlformats.org/spreadsheetml/2006/main">
  <c r="X27" i="6"/>
  <c r="X17"/>
  <c r="X18"/>
  <c r="X19"/>
  <c r="X20"/>
  <c r="X21"/>
  <c r="X22"/>
  <c r="X23"/>
  <c r="X24"/>
  <c r="X25"/>
  <c r="X26"/>
  <c r="X29"/>
  <c r="Y16" l="1"/>
  <c r="X34" l="1"/>
  <c r="W34"/>
  <c r="S29"/>
  <c r="S17"/>
  <c r="N16"/>
  <c r="V29"/>
  <c r="V27"/>
  <c r="V26"/>
  <c r="V25"/>
  <c r="V24"/>
  <c r="V23"/>
  <c r="V22"/>
  <c r="V21"/>
  <c r="V20"/>
  <c r="V19"/>
  <c r="V18"/>
  <c r="V17"/>
  <c r="U34"/>
  <c r="T34"/>
  <c r="R34"/>
  <c r="Q34"/>
  <c r="P34"/>
  <c r="M29"/>
  <c r="M27"/>
  <c r="M26"/>
  <c r="M25"/>
  <c r="M24"/>
  <c r="M23"/>
  <c r="M22"/>
  <c r="M21"/>
  <c r="M20"/>
  <c r="M18"/>
  <c r="M17"/>
  <c r="K29"/>
  <c r="K27"/>
  <c r="K26"/>
  <c r="K25"/>
  <c r="K24"/>
  <c r="K23"/>
  <c r="K22"/>
  <c r="K21"/>
  <c r="K20"/>
  <c r="K19"/>
  <c r="K18"/>
  <c r="J16"/>
  <c r="J17"/>
  <c r="J18"/>
  <c r="J19"/>
  <c r="J20"/>
  <c r="J21"/>
  <c r="J22"/>
  <c r="J23"/>
  <c r="J24"/>
  <c r="J25"/>
  <c r="J26"/>
  <c r="J27"/>
  <c r="J28"/>
  <c r="J29"/>
  <c r="N18" l="1"/>
  <c r="N20"/>
  <c r="N24"/>
  <c r="N29"/>
  <c r="Y19"/>
  <c r="Y23"/>
  <c r="Y25"/>
  <c r="N19"/>
  <c r="N21"/>
  <c r="N23"/>
  <c r="N25"/>
  <c r="N27"/>
  <c r="N17"/>
  <c r="Y18"/>
  <c r="Y20"/>
  <c r="Y22"/>
  <c r="Y24"/>
  <c r="Y26"/>
  <c r="Y29"/>
  <c r="J34"/>
  <c r="Z16"/>
  <c r="S34"/>
  <c r="N22"/>
  <c r="N26"/>
  <c r="V34"/>
  <c r="Y17"/>
  <c r="Y21"/>
  <c r="Y27"/>
  <c r="Y34" l="1"/>
  <c r="Z26"/>
  <c r="Z22"/>
  <c r="Z17"/>
  <c r="Z27"/>
  <c r="Z25"/>
  <c r="Z23"/>
  <c r="Z21"/>
  <c r="Z19"/>
  <c r="Z29"/>
  <c r="Z24"/>
  <c r="Z20"/>
  <c r="Z18"/>
  <c r="Z34" l="1"/>
  <c r="L34" l="1"/>
  <c r="I34"/>
  <c r="H34"/>
  <c r="G34"/>
  <c r="F34"/>
  <c r="E34"/>
  <c r="D34"/>
  <c r="C34"/>
  <c r="B34"/>
  <c r="M34"/>
  <c r="K34"/>
  <c r="N34" l="1"/>
</calcChain>
</file>

<file path=xl/sharedStrings.xml><?xml version="1.0" encoding="utf-8"?>
<sst xmlns="http://schemas.openxmlformats.org/spreadsheetml/2006/main" count="92" uniqueCount="74">
  <si>
    <t>ИТОГО</t>
  </si>
  <si>
    <t>ВСЕГО</t>
  </si>
  <si>
    <t>Школа</t>
  </si>
  <si>
    <t>Приложение 2</t>
  </si>
  <si>
    <t>Новоалтайска</t>
  </si>
  <si>
    <t>от</t>
  </si>
  <si>
    <t>Школа №15</t>
  </si>
  <si>
    <t>Школа №17</t>
  </si>
  <si>
    <t>Школа №19</t>
  </si>
  <si>
    <t>Школа №30</t>
  </si>
  <si>
    <t>Гимназия</t>
  </si>
  <si>
    <t>№ 166</t>
  </si>
  <si>
    <t>Школа №3</t>
  </si>
  <si>
    <t>Трафик</t>
  </si>
  <si>
    <t>Учебные</t>
  </si>
  <si>
    <t>расходы</t>
  </si>
  <si>
    <t>субвенция</t>
  </si>
  <si>
    <t>(тыс.руб)</t>
  </si>
  <si>
    <t>Школа №10</t>
  </si>
  <si>
    <t>Школа №12</t>
  </si>
  <si>
    <t>Распределение субвенции из краевого бюджета на обеспечение государственных гарантий прав</t>
  </si>
  <si>
    <t>граждан на получение общедоступного и бесплатного дошкольного,начального общего,основного общего,</t>
  </si>
  <si>
    <t xml:space="preserve">среднего ( полного ) общего образования,а также дополнительного образования в общеобразовательных </t>
  </si>
  <si>
    <t>Стимулиру</t>
  </si>
  <si>
    <t>ющая</t>
  </si>
  <si>
    <t>часть</t>
  </si>
  <si>
    <t>ФОТ</t>
  </si>
  <si>
    <t>Фонд</t>
  </si>
  <si>
    <t>стимулиро</t>
  </si>
  <si>
    <t>вания руко</t>
  </si>
  <si>
    <t>водителей</t>
  </si>
  <si>
    <t>ОУ</t>
  </si>
  <si>
    <t>ков</t>
  </si>
  <si>
    <t>Школа №1</t>
  </si>
  <si>
    <t>Школа №6</t>
  </si>
  <si>
    <t>Школа №9</t>
  </si>
  <si>
    <t>КАНО</t>
  </si>
  <si>
    <t>Приобрете-</t>
  </si>
  <si>
    <t>ние учебни</t>
  </si>
  <si>
    <t>Лицей №8</t>
  </si>
  <si>
    <t>на 1уч-ся</t>
  </si>
  <si>
    <t>к постановлению Администрации города</t>
  </si>
  <si>
    <t>на 1 учен.</t>
  </si>
  <si>
    <t>Дополни-</t>
  </si>
  <si>
    <t>тельно на</t>
  </si>
  <si>
    <t>детей-</t>
  </si>
  <si>
    <t>инвалидов</t>
  </si>
  <si>
    <t>Вознаграж-</t>
  </si>
  <si>
    <t>дение за</t>
  </si>
  <si>
    <t>классное</t>
  </si>
  <si>
    <t>руководство</t>
  </si>
  <si>
    <t>Фонд оплаты труда общее образование</t>
  </si>
  <si>
    <t>Количество учащихся в дошкольных группах</t>
  </si>
  <si>
    <t>Количество учащихся</t>
  </si>
  <si>
    <t>Фонд оплаты труда дошкольное образование</t>
  </si>
  <si>
    <t xml:space="preserve">учебные </t>
  </si>
  <si>
    <t xml:space="preserve">расходы </t>
  </si>
  <si>
    <t>ИТОГО оплата труда тыс.руб.</t>
  </si>
  <si>
    <t>тыс,руб.</t>
  </si>
  <si>
    <t>Расходы на доставку экзаменационных материалов</t>
  </si>
  <si>
    <t>ИТОГО расходы на проведение ЕГЭ</t>
  </si>
  <si>
    <t>Приобретение аттестатов</t>
  </si>
  <si>
    <t>Число учащихся 9 кл.</t>
  </si>
  <si>
    <t>Число учащихся  11 кл.</t>
  </si>
  <si>
    <t xml:space="preserve">Стоимость аттестатов </t>
  </si>
  <si>
    <t>Расходы на приобретение жестких дисков для хранения видеозаписей (3000*1 шт)</t>
  </si>
  <si>
    <t>Стоимость комплекта медалей</t>
  </si>
  <si>
    <t>Стоимость комплекта медалей(450 руб. за 1 шт.)</t>
  </si>
  <si>
    <t>Расходы на прибретение металлоискателей          (3500*1 шт)</t>
  </si>
  <si>
    <t>Итого расходов на приобретение аттестатов и медалей</t>
  </si>
  <si>
    <t>Приложение 2 (стр.2)</t>
  </si>
  <si>
    <t>2015 г №</t>
  </si>
  <si>
    <t>Заместитель главы Администрации города                                                                                          О.В. Гладкова</t>
  </si>
  <si>
    <t>организациях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</si>
</sst>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ont="1" applyBorder="1"/>
    <xf numFmtId="0" fontId="0" fillId="0" borderId="0" xfId="0" applyFill="1" applyBorder="1"/>
    <xf numFmtId="164" fontId="0" fillId="0" borderId="0" xfId="0" applyNumberFormat="1"/>
    <xf numFmtId="164" fontId="0" fillId="0" borderId="0" xfId="0" applyNumberFormat="1" applyBorder="1"/>
    <xf numFmtId="2" fontId="0" fillId="0" borderId="0" xfId="0" applyNumberFormat="1"/>
    <xf numFmtId="2" fontId="1" fillId="0" borderId="0" xfId="0" applyNumberFormat="1" applyFont="1" applyBorder="1"/>
    <xf numFmtId="164" fontId="0" fillId="0" borderId="0" xfId="0" applyNumberForma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1" fillId="0" borderId="0" xfId="0" applyNumberFormat="1" applyFont="1" applyBorder="1"/>
    <xf numFmtId="0" fontId="0" fillId="0" borderId="0" xfId="0" applyBorder="1" applyAlignment="1">
      <alignment horizontal="right"/>
    </xf>
    <xf numFmtId="0" fontId="3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Font="1" applyBorder="1"/>
    <xf numFmtId="1" fontId="0" fillId="0" borderId="0" xfId="0" applyNumberFormat="1" applyFont="1" applyBorder="1"/>
    <xf numFmtId="164" fontId="1" fillId="0" borderId="2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10" xfId="0" applyFont="1" applyBorder="1"/>
    <xf numFmtId="0" fontId="4" fillId="0" borderId="2" xfId="0" applyFont="1" applyBorder="1"/>
    <xf numFmtId="164" fontId="1" fillId="0" borderId="10" xfId="0" applyNumberFormat="1" applyFont="1" applyBorder="1" applyAlignment="1">
      <alignment horizontal="center"/>
    </xf>
    <xf numFmtId="0" fontId="4" fillId="0" borderId="0" xfId="0" applyFont="1" applyBorder="1"/>
    <xf numFmtId="1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/>
    <xf numFmtId="0" fontId="7" fillId="0" borderId="0" xfId="0" applyFont="1" applyBorder="1"/>
    <xf numFmtId="0" fontId="5" fillId="0" borderId="8" xfId="0" applyFont="1" applyBorder="1"/>
    <xf numFmtId="0" fontId="8" fillId="0" borderId="8" xfId="0" applyFont="1" applyBorder="1"/>
    <xf numFmtId="0" fontId="5" fillId="0" borderId="10" xfId="0" applyFont="1" applyBorder="1"/>
    <xf numFmtId="0" fontId="8" fillId="0" borderId="10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5" xfId="0" applyFont="1" applyBorder="1"/>
    <xf numFmtId="164" fontId="5" fillId="0" borderId="5" xfId="0" applyNumberFormat="1" applyFont="1" applyBorder="1" applyAlignment="1">
      <alignment horizontal="center"/>
    </xf>
    <xf numFmtId="0" fontId="9" fillId="0" borderId="5" xfId="0" applyFont="1" applyBorder="1"/>
    <xf numFmtId="0" fontId="5" fillId="0" borderId="5" xfId="0" applyFont="1" applyBorder="1" applyAlignment="1">
      <alignment horizontal="center"/>
    </xf>
    <xf numFmtId="164" fontId="5" fillId="0" borderId="5" xfId="0" applyNumberFormat="1" applyFont="1" applyBorder="1"/>
    <xf numFmtId="164" fontId="9" fillId="0" borderId="5" xfId="0" applyNumberFormat="1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" fontId="5" fillId="0" borderId="5" xfId="0" applyNumberFormat="1" applyFont="1" applyBorder="1"/>
    <xf numFmtId="164" fontId="5" fillId="0" borderId="10" xfId="0" applyNumberFormat="1" applyFont="1" applyBorder="1"/>
    <xf numFmtId="164" fontId="9" fillId="0" borderId="10" xfId="0" applyNumberFormat="1" applyFont="1" applyBorder="1" applyAlignment="1">
      <alignment horizontal="center"/>
    </xf>
    <xf numFmtId="2" fontId="5" fillId="0" borderId="5" xfId="0" applyNumberFormat="1" applyFont="1" applyBorder="1"/>
    <xf numFmtId="2" fontId="9" fillId="0" borderId="5" xfId="0" applyNumberFormat="1" applyFont="1" applyBorder="1"/>
    <xf numFmtId="2" fontId="9" fillId="0" borderId="5" xfId="0" applyNumberFormat="1" applyFont="1" applyBorder="1" applyAlignment="1">
      <alignment horizontal="center"/>
    </xf>
    <xf numFmtId="1" fontId="9" fillId="0" borderId="5" xfId="0" applyNumberFormat="1" applyFont="1" applyBorder="1"/>
    <xf numFmtId="0" fontId="7" fillId="0" borderId="14" xfId="0" applyFont="1" applyBorder="1"/>
    <xf numFmtId="0" fontId="8" fillId="0" borderId="15" xfId="0" applyFont="1" applyBorder="1"/>
    <xf numFmtId="0" fontId="8" fillId="0" borderId="9" xfId="0" applyFont="1" applyBorder="1"/>
    <xf numFmtId="0" fontId="8" fillId="0" borderId="7" xfId="0" applyFont="1" applyBorder="1"/>
    <xf numFmtId="0" fontId="8" fillId="0" borderId="0" xfId="0" applyFont="1" applyBorder="1"/>
    <xf numFmtId="0" fontId="8" fillId="0" borderId="12" xfId="0" applyFont="1" applyBorder="1"/>
    <xf numFmtId="0" fontId="8" fillId="0" borderId="11" xfId="0" applyFont="1" applyBorder="1"/>
    <xf numFmtId="0" fontId="8" fillId="0" borderId="0" xfId="0" applyFont="1" applyFill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0" fontId="8" fillId="0" borderId="0" xfId="0" applyFont="1" applyFill="1" applyBorder="1"/>
    <xf numFmtId="0" fontId="8" fillId="0" borderId="14" xfId="0" applyFont="1" applyBorder="1"/>
    <xf numFmtId="0" fontId="8" fillId="0" borderId="3" xfId="0" applyFont="1" applyBorder="1"/>
    <xf numFmtId="0" fontId="8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" fontId="9" fillId="0" borderId="13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164" fontId="9" fillId="0" borderId="13" xfId="0" applyNumberFormat="1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07"/>
  <sheetViews>
    <sheetView tabSelected="1" topLeftCell="P1" zoomScale="84" zoomScaleNormal="84" workbookViewId="0">
      <selection activeCell="Z37" sqref="Z37"/>
    </sheetView>
  </sheetViews>
  <sheetFormatPr defaultRowHeight="12.75"/>
  <cols>
    <col min="1" max="1" width="10.7109375" customWidth="1"/>
    <col min="2" max="2" width="8.7109375" customWidth="1"/>
    <col min="3" max="3" width="9.42578125" customWidth="1"/>
    <col min="4" max="4" width="9.28515625" customWidth="1"/>
    <col min="5" max="5" width="10.140625" customWidth="1"/>
    <col min="6" max="6" width="10.42578125" customWidth="1"/>
    <col min="7" max="7" width="10.7109375" customWidth="1"/>
    <col min="8" max="8" width="11.28515625" customWidth="1"/>
    <col min="9" max="9" width="11.140625" customWidth="1"/>
    <col min="10" max="10" width="12" customWidth="1"/>
    <col min="11" max="11" width="10.5703125" customWidth="1"/>
    <col min="12" max="12" width="8.42578125" customWidth="1"/>
    <col min="13" max="14" width="10.7109375" customWidth="1"/>
    <col min="15" max="15" width="12.42578125" customWidth="1"/>
    <col min="16" max="16" width="11.7109375" customWidth="1"/>
    <col min="17" max="17" width="12.42578125" customWidth="1"/>
    <col min="18" max="18" width="11.28515625" customWidth="1"/>
    <col min="19" max="19" width="12.42578125" customWidth="1"/>
    <col min="20" max="20" width="12" customWidth="1"/>
    <col min="21" max="21" width="11.42578125" customWidth="1"/>
    <col min="22" max="22" width="9.85546875" customWidth="1"/>
    <col min="23" max="23" width="11.140625" customWidth="1"/>
    <col min="24" max="25" width="11.85546875" customWidth="1"/>
    <col min="26" max="26" width="11.5703125" customWidth="1"/>
  </cols>
  <sheetData>
    <row r="1" spans="1:26"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>
      <c r="J2" s="42" t="s">
        <v>3</v>
      </c>
      <c r="K2" s="42"/>
      <c r="L2" s="42"/>
      <c r="M2" s="42"/>
      <c r="Q2" s="1"/>
      <c r="R2" s="1"/>
      <c r="S2" s="1"/>
      <c r="T2" s="1"/>
      <c r="U2" s="1"/>
      <c r="V2" s="1"/>
      <c r="W2" s="1"/>
      <c r="X2" s="42" t="s">
        <v>70</v>
      </c>
      <c r="Y2" s="43"/>
      <c r="Z2" s="1"/>
    </row>
    <row r="3" spans="1:26" ht="18.75">
      <c r="J3" s="42" t="s">
        <v>41</v>
      </c>
      <c r="K3" s="42"/>
      <c r="L3" s="42"/>
      <c r="M3" s="42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75">
      <c r="J4" s="42" t="s">
        <v>4</v>
      </c>
      <c r="K4" s="42"/>
      <c r="L4" s="42"/>
      <c r="M4" s="4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>
      <c r="J5" s="67" t="s">
        <v>5</v>
      </c>
      <c r="K5" s="67"/>
      <c r="L5" s="42" t="s">
        <v>71</v>
      </c>
      <c r="M5" s="6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>
      <c r="B7" s="95" t="s">
        <v>20</v>
      </c>
      <c r="C7" s="95"/>
      <c r="D7" s="95"/>
      <c r="E7" s="95"/>
      <c r="F7" s="95"/>
      <c r="G7" s="95"/>
      <c r="H7" s="95"/>
      <c r="I7" s="95"/>
      <c r="J7" s="95"/>
      <c r="K7" s="96"/>
      <c r="L7" s="96"/>
      <c r="M7" s="96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>
      <c r="B8" s="95" t="s">
        <v>21</v>
      </c>
      <c r="C8" s="95"/>
      <c r="D8" s="95"/>
      <c r="E8" s="95"/>
      <c r="F8" s="95"/>
      <c r="G8" s="95"/>
      <c r="H8" s="95"/>
      <c r="I8" s="95"/>
      <c r="J8" s="95"/>
      <c r="K8" s="96"/>
      <c r="L8" s="96"/>
      <c r="M8" s="96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>
      <c r="B9" s="95" t="s">
        <v>22</v>
      </c>
      <c r="C9" s="95"/>
      <c r="D9" s="95"/>
      <c r="E9" s="95"/>
      <c r="F9" s="95"/>
      <c r="G9" s="95"/>
      <c r="H9" s="95"/>
      <c r="I9" s="95"/>
      <c r="J9" s="95"/>
      <c r="L9" s="95" t="s">
        <v>73</v>
      </c>
      <c r="M9" s="95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6" customHeight="1">
      <c r="A10" s="44" t="s">
        <v>2</v>
      </c>
      <c r="B10" s="117" t="s">
        <v>53</v>
      </c>
      <c r="C10" s="117" t="s">
        <v>52</v>
      </c>
      <c r="D10" s="117" t="s">
        <v>51</v>
      </c>
      <c r="E10" s="117" t="s">
        <v>54</v>
      </c>
      <c r="F10" s="45" t="s">
        <v>23</v>
      </c>
      <c r="G10" s="68" t="s">
        <v>27</v>
      </c>
      <c r="H10" s="69" t="s">
        <v>43</v>
      </c>
      <c r="I10" s="69" t="s">
        <v>47</v>
      </c>
      <c r="J10" s="104" t="s">
        <v>57</v>
      </c>
      <c r="K10" s="45" t="s">
        <v>37</v>
      </c>
      <c r="L10" s="70"/>
      <c r="M10" s="68" t="s">
        <v>14</v>
      </c>
      <c r="N10" s="25" t="s">
        <v>0</v>
      </c>
      <c r="O10" s="44" t="s">
        <v>2</v>
      </c>
      <c r="P10" s="107" t="s">
        <v>65</v>
      </c>
      <c r="Q10" s="110" t="s">
        <v>68</v>
      </c>
      <c r="R10" s="101" t="s">
        <v>59</v>
      </c>
      <c r="S10" s="120" t="s">
        <v>60</v>
      </c>
      <c r="T10" s="123" t="s">
        <v>61</v>
      </c>
      <c r="U10" s="124"/>
      <c r="V10" s="125"/>
      <c r="W10" s="99" t="s">
        <v>66</v>
      </c>
      <c r="X10" s="100"/>
      <c r="Y10" s="101" t="s">
        <v>69</v>
      </c>
      <c r="Z10" s="44" t="s">
        <v>0</v>
      </c>
    </row>
    <row r="11" spans="1:26" ht="12.75" customHeight="1">
      <c r="A11" s="46"/>
      <c r="B11" s="118"/>
      <c r="C11" s="118"/>
      <c r="D11" s="118"/>
      <c r="E11" s="118"/>
      <c r="F11" s="47" t="s">
        <v>24</v>
      </c>
      <c r="G11" s="71" t="s">
        <v>28</v>
      </c>
      <c r="H11" s="72" t="s">
        <v>44</v>
      </c>
      <c r="I11" s="72" t="s">
        <v>48</v>
      </c>
      <c r="J11" s="105"/>
      <c r="K11" s="47" t="s">
        <v>38</v>
      </c>
      <c r="L11" s="73" t="s">
        <v>13</v>
      </c>
      <c r="M11" s="71" t="s">
        <v>15</v>
      </c>
      <c r="N11" s="26" t="s">
        <v>55</v>
      </c>
      <c r="O11" s="46"/>
      <c r="P11" s="108"/>
      <c r="Q11" s="111"/>
      <c r="R11" s="102"/>
      <c r="S11" s="121"/>
      <c r="T11" s="126" t="s">
        <v>62</v>
      </c>
      <c r="U11" s="101" t="s">
        <v>63</v>
      </c>
      <c r="V11" s="107" t="s">
        <v>64</v>
      </c>
      <c r="W11" s="101" t="s">
        <v>63</v>
      </c>
      <c r="X11" s="101" t="s">
        <v>67</v>
      </c>
      <c r="Y11" s="102"/>
      <c r="Z11" s="46" t="s">
        <v>16</v>
      </c>
    </row>
    <row r="12" spans="1:26">
      <c r="A12" s="46"/>
      <c r="B12" s="118"/>
      <c r="C12" s="118"/>
      <c r="D12" s="118"/>
      <c r="E12" s="118"/>
      <c r="F12" s="47" t="s">
        <v>25</v>
      </c>
      <c r="G12" s="71" t="s">
        <v>29</v>
      </c>
      <c r="H12" s="72" t="s">
        <v>45</v>
      </c>
      <c r="I12" s="72" t="s">
        <v>49</v>
      </c>
      <c r="J12" s="105"/>
      <c r="K12" s="47" t="s">
        <v>32</v>
      </c>
      <c r="L12" s="73"/>
      <c r="M12" s="74">
        <v>285</v>
      </c>
      <c r="N12" s="26" t="s">
        <v>56</v>
      </c>
      <c r="O12" s="46"/>
      <c r="P12" s="108"/>
      <c r="Q12" s="111"/>
      <c r="R12" s="102"/>
      <c r="S12" s="121"/>
      <c r="T12" s="127"/>
      <c r="U12" s="102"/>
      <c r="V12" s="108"/>
      <c r="W12" s="102"/>
      <c r="X12" s="102"/>
      <c r="Y12" s="102"/>
      <c r="Z12" s="46" t="s">
        <v>17</v>
      </c>
    </row>
    <row r="13" spans="1:26">
      <c r="A13" s="46"/>
      <c r="B13" s="118"/>
      <c r="C13" s="118"/>
      <c r="D13" s="118"/>
      <c r="E13" s="118"/>
      <c r="F13" s="47" t="s">
        <v>26</v>
      </c>
      <c r="G13" s="71" t="s">
        <v>30</v>
      </c>
      <c r="H13" s="72" t="s">
        <v>46</v>
      </c>
      <c r="I13" s="72" t="s">
        <v>50</v>
      </c>
      <c r="J13" s="105"/>
      <c r="K13" s="75">
        <v>224</v>
      </c>
      <c r="L13" s="73"/>
      <c r="M13" s="76" t="s">
        <v>40</v>
      </c>
      <c r="N13" s="26" t="s">
        <v>58</v>
      </c>
      <c r="O13" s="46"/>
      <c r="P13" s="108"/>
      <c r="Q13" s="111"/>
      <c r="R13" s="102"/>
      <c r="S13" s="121"/>
      <c r="T13" s="127"/>
      <c r="U13" s="102"/>
      <c r="V13" s="108"/>
      <c r="W13" s="102"/>
      <c r="X13" s="102"/>
      <c r="Y13" s="102"/>
      <c r="Z13" s="46"/>
    </row>
    <row r="14" spans="1:26">
      <c r="A14" s="48"/>
      <c r="B14" s="119"/>
      <c r="C14" s="119"/>
      <c r="D14" s="119"/>
      <c r="E14" s="119"/>
      <c r="F14" s="50"/>
      <c r="G14" s="77" t="s">
        <v>31</v>
      </c>
      <c r="H14" s="78"/>
      <c r="I14" s="78"/>
      <c r="J14" s="106"/>
      <c r="K14" s="50" t="s">
        <v>42</v>
      </c>
      <c r="L14" s="79"/>
      <c r="M14" s="77"/>
      <c r="N14" s="27"/>
      <c r="O14" s="48"/>
      <c r="P14" s="109"/>
      <c r="Q14" s="112"/>
      <c r="R14" s="103"/>
      <c r="S14" s="122"/>
      <c r="T14" s="128"/>
      <c r="U14" s="103"/>
      <c r="V14" s="49">
        <v>150</v>
      </c>
      <c r="W14" s="103"/>
      <c r="X14" s="103"/>
      <c r="Y14" s="103"/>
      <c r="Z14" s="48"/>
    </row>
    <row r="15" spans="1:26">
      <c r="A15" s="51"/>
      <c r="B15" s="54"/>
      <c r="C15" s="54"/>
      <c r="D15" s="54"/>
      <c r="E15" s="54"/>
      <c r="F15" s="54"/>
      <c r="G15" s="52"/>
      <c r="H15" s="54"/>
      <c r="I15" s="54"/>
      <c r="J15" s="56"/>
      <c r="K15" s="54"/>
      <c r="L15" s="54"/>
      <c r="M15" s="54"/>
      <c r="N15" s="11"/>
      <c r="O15" s="51"/>
      <c r="P15" s="52"/>
      <c r="Q15" s="51"/>
      <c r="R15" s="51"/>
      <c r="S15" s="53"/>
      <c r="T15" s="51"/>
      <c r="U15" s="51"/>
      <c r="V15" s="51"/>
      <c r="W15" s="54"/>
      <c r="X15" s="55"/>
      <c r="Y15" s="55"/>
      <c r="Z15" s="56"/>
    </row>
    <row r="16" spans="1:26">
      <c r="A16" s="46" t="s">
        <v>36</v>
      </c>
      <c r="B16" s="80"/>
      <c r="C16" s="81"/>
      <c r="D16" s="81"/>
      <c r="E16" s="80"/>
      <c r="F16" s="81"/>
      <c r="G16" s="82">
        <v>158</v>
      </c>
      <c r="H16" s="81"/>
      <c r="I16" s="81"/>
      <c r="J16" s="83">
        <f>D16+E16+F16+G16+H16+I16</f>
        <v>158</v>
      </c>
      <c r="K16" s="80"/>
      <c r="L16" s="81"/>
      <c r="M16" s="80"/>
      <c r="N16" s="24">
        <f>K16+L16+M16</f>
        <v>0</v>
      </c>
      <c r="O16" s="46" t="s">
        <v>36</v>
      </c>
      <c r="P16" s="52"/>
      <c r="Q16" s="51"/>
      <c r="R16" s="51"/>
      <c r="S16" s="53"/>
      <c r="T16" s="51"/>
      <c r="U16" s="55"/>
      <c r="V16" s="51"/>
      <c r="W16" s="55"/>
      <c r="X16" s="55"/>
      <c r="Y16" s="52">
        <f>V16+X16</f>
        <v>0</v>
      </c>
      <c r="Z16" s="56">
        <f t="shared" ref="Z16:Z27" si="0">J16+N16+S16+V16+X16</f>
        <v>158</v>
      </c>
    </row>
    <row r="17" spans="1:26">
      <c r="A17" s="51" t="s">
        <v>33</v>
      </c>
      <c r="B17" s="84">
        <v>1102</v>
      </c>
      <c r="C17" s="54">
        <v>60</v>
      </c>
      <c r="D17" s="52">
        <v>19450</v>
      </c>
      <c r="E17" s="52">
        <v>358</v>
      </c>
      <c r="F17" s="52">
        <v>4201</v>
      </c>
      <c r="G17" s="54">
        <v>164</v>
      </c>
      <c r="H17" s="52">
        <v>145</v>
      </c>
      <c r="I17" s="52">
        <v>754</v>
      </c>
      <c r="J17" s="56">
        <f t="shared" ref="J17:J29" si="1">D17+E17+F17+G17+H17+I17</f>
        <v>25072</v>
      </c>
      <c r="K17" s="85">
        <v>248</v>
      </c>
      <c r="L17" s="52">
        <v>96</v>
      </c>
      <c r="M17" s="52">
        <f>ROUND(M12*(B17)/1000,0)</f>
        <v>314</v>
      </c>
      <c r="N17" s="24">
        <f t="shared" ref="N17:N29" si="2">K17+L17+M17</f>
        <v>658</v>
      </c>
      <c r="O17" s="51" t="s">
        <v>33</v>
      </c>
      <c r="P17" s="52">
        <v>3</v>
      </c>
      <c r="Q17" s="57">
        <v>3.5</v>
      </c>
      <c r="R17" s="57">
        <v>1</v>
      </c>
      <c r="S17" s="56">
        <f>P17+Q17+R17</f>
        <v>7.5</v>
      </c>
      <c r="T17" s="54">
        <v>40</v>
      </c>
      <c r="U17" s="52">
        <v>52</v>
      </c>
      <c r="V17" s="52">
        <f>ROUND((T17+U17)*V14/1000,0)</f>
        <v>14</v>
      </c>
      <c r="W17" s="58">
        <v>4</v>
      </c>
      <c r="X17" s="52">
        <f>ROUND(W17*450/1000,0)</f>
        <v>2</v>
      </c>
      <c r="Y17" s="52">
        <f t="shared" ref="Y17:Y29" si="3">V17+X17</f>
        <v>16</v>
      </c>
      <c r="Z17" s="56">
        <f t="shared" si="0"/>
        <v>25753.5</v>
      </c>
    </row>
    <row r="18" spans="1:26">
      <c r="A18" s="51" t="s">
        <v>12</v>
      </c>
      <c r="B18" s="84">
        <v>451</v>
      </c>
      <c r="C18" s="54">
        <v>22</v>
      </c>
      <c r="D18" s="52">
        <v>7284</v>
      </c>
      <c r="E18" s="52">
        <v>127</v>
      </c>
      <c r="F18" s="52">
        <v>1572</v>
      </c>
      <c r="G18" s="54">
        <v>97</v>
      </c>
      <c r="H18" s="52">
        <v>53</v>
      </c>
      <c r="I18" s="52">
        <v>308</v>
      </c>
      <c r="J18" s="56">
        <f t="shared" si="1"/>
        <v>9441</v>
      </c>
      <c r="K18" s="85">
        <f>ROUND(K13*B18/1000,0)</f>
        <v>101</v>
      </c>
      <c r="L18" s="52">
        <v>48</v>
      </c>
      <c r="M18" s="52">
        <f>ROUND(M12*(B18)/1000,0)</f>
        <v>129</v>
      </c>
      <c r="N18" s="24">
        <f t="shared" si="2"/>
        <v>278</v>
      </c>
      <c r="O18" s="51" t="s">
        <v>12</v>
      </c>
      <c r="P18" s="52"/>
      <c r="Q18" s="51"/>
      <c r="R18" s="51"/>
      <c r="S18" s="56"/>
      <c r="T18" s="54">
        <v>15</v>
      </c>
      <c r="U18" s="52">
        <v>21</v>
      </c>
      <c r="V18" s="52">
        <f>ROUND((T18+U18)*V14/1000,0)</f>
        <v>5</v>
      </c>
      <c r="W18" s="58">
        <v>3</v>
      </c>
      <c r="X18" s="52">
        <f t="shared" ref="X18:X29" si="4">ROUND(W18*450/1000,0)</f>
        <v>1</v>
      </c>
      <c r="Y18" s="52">
        <f t="shared" si="3"/>
        <v>6</v>
      </c>
      <c r="Z18" s="56">
        <f t="shared" si="0"/>
        <v>9725</v>
      </c>
    </row>
    <row r="19" spans="1:26">
      <c r="A19" s="51" t="s">
        <v>34</v>
      </c>
      <c r="B19" s="84">
        <v>174</v>
      </c>
      <c r="C19" s="54">
        <v>0</v>
      </c>
      <c r="D19" s="52">
        <v>1579</v>
      </c>
      <c r="E19" s="54">
        <v>0</v>
      </c>
      <c r="F19" s="52">
        <v>335</v>
      </c>
      <c r="G19" s="52">
        <v>49</v>
      </c>
      <c r="H19" s="52">
        <v>0</v>
      </c>
      <c r="I19" s="52">
        <v>125</v>
      </c>
      <c r="J19" s="56">
        <f t="shared" si="1"/>
        <v>2088</v>
      </c>
      <c r="K19" s="85">
        <f>ROUND(K13*B19/1000,0)</f>
        <v>39</v>
      </c>
      <c r="L19" s="52">
        <v>47</v>
      </c>
      <c r="M19" s="52">
        <v>49</v>
      </c>
      <c r="N19" s="24">
        <f t="shared" si="2"/>
        <v>135</v>
      </c>
      <c r="O19" s="51" t="s">
        <v>34</v>
      </c>
      <c r="P19" s="52"/>
      <c r="Q19" s="51"/>
      <c r="R19" s="51"/>
      <c r="S19" s="56"/>
      <c r="T19" s="54">
        <v>20</v>
      </c>
      <c r="U19" s="52">
        <v>45</v>
      </c>
      <c r="V19" s="52">
        <f>ROUND((T19+U19)*V14/1000,0)</f>
        <v>10</v>
      </c>
      <c r="W19" s="58">
        <v>0</v>
      </c>
      <c r="X19" s="52">
        <f t="shared" si="4"/>
        <v>0</v>
      </c>
      <c r="Y19" s="52">
        <f t="shared" si="3"/>
        <v>10</v>
      </c>
      <c r="Z19" s="56">
        <f t="shared" si="0"/>
        <v>2233</v>
      </c>
    </row>
    <row r="20" spans="1:26">
      <c r="A20" s="51" t="s">
        <v>39</v>
      </c>
      <c r="B20" s="84">
        <v>476</v>
      </c>
      <c r="C20" s="54">
        <v>24</v>
      </c>
      <c r="D20" s="52">
        <v>8413</v>
      </c>
      <c r="E20" s="52">
        <v>134</v>
      </c>
      <c r="F20" s="52">
        <v>1813</v>
      </c>
      <c r="G20" s="52">
        <v>223</v>
      </c>
      <c r="H20" s="52">
        <v>0</v>
      </c>
      <c r="I20" s="52">
        <v>326</v>
      </c>
      <c r="J20" s="56">
        <f t="shared" si="1"/>
        <v>10909</v>
      </c>
      <c r="K20" s="85">
        <f>ROUND(K13*B20/1000,0)</f>
        <v>107</v>
      </c>
      <c r="L20" s="52">
        <v>96</v>
      </c>
      <c r="M20" s="52">
        <f>ROUND(M12*(B20)/1000,0)</f>
        <v>136</v>
      </c>
      <c r="N20" s="24">
        <f t="shared" si="2"/>
        <v>339</v>
      </c>
      <c r="O20" s="51" t="s">
        <v>39</v>
      </c>
      <c r="P20" s="52"/>
      <c r="Q20" s="55"/>
      <c r="R20" s="51"/>
      <c r="S20" s="59"/>
      <c r="T20" s="54">
        <v>20</v>
      </c>
      <c r="U20" s="52">
        <v>24</v>
      </c>
      <c r="V20" s="52">
        <f>ROUND((T20+U20)*V14/1000,0)</f>
        <v>7</v>
      </c>
      <c r="W20" s="58">
        <v>2</v>
      </c>
      <c r="X20" s="52">
        <f t="shared" si="4"/>
        <v>1</v>
      </c>
      <c r="Y20" s="52">
        <f t="shared" si="3"/>
        <v>8</v>
      </c>
      <c r="Z20" s="56">
        <f t="shared" si="0"/>
        <v>11256</v>
      </c>
    </row>
    <row r="21" spans="1:26">
      <c r="A21" s="51" t="s">
        <v>35</v>
      </c>
      <c r="B21" s="84">
        <v>539</v>
      </c>
      <c r="C21" s="54">
        <v>45</v>
      </c>
      <c r="D21" s="52">
        <v>9521</v>
      </c>
      <c r="E21" s="52">
        <v>257</v>
      </c>
      <c r="F21" s="52">
        <v>2074</v>
      </c>
      <c r="G21" s="52">
        <v>108</v>
      </c>
      <c r="H21" s="52">
        <v>55</v>
      </c>
      <c r="I21" s="52">
        <v>369</v>
      </c>
      <c r="J21" s="56">
        <f t="shared" si="1"/>
        <v>12384</v>
      </c>
      <c r="K21" s="85">
        <f>ROUND(K13*B21/1000,0)</f>
        <v>121</v>
      </c>
      <c r="L21" s="52">
        <v>48</v>
      </c>
      <c r="M21" s="52">
        <f>ROUND(M12*(B21)/1000,0)</f>
        <v>154</v>
      </c>
      <c r="N21" s="24">
        <f t="shared" si="2"/>
        <v>323</v>
      </c>
      <c r="O21" s="51" t="s">
        <v>35</v>
      </c>
      <c r="P21" s="52"/>
      <c r="Q21" s="55"/>
      <c r="R21" s="55"/>
      <c r="S21" s="59"/>
      <c r="T21" s="54">
        <v>30</v>
      </c>
      <c r="U21" s="52">
        <v>16</v>
      </c>
      <c r="V21" s="52">
        <f>ROUND((T21+U21)*V14/1000,0)</f>
        <v>7</v>
      </c>
      <c r="W21" s="58">
        <v>0</v>
      </c>
      <c r="X21" s="52">
        <f t="shared" si="4"/>
        <v>0</v>
      </c>
      <c r="Y21" s="52">
        <f t="shared" si="3"/>
        <v>7</v>
      </c>
      <c r="Z21" s="56">
        <f t="shared" si="0"/>
        <v>12714</v>
      </c>
    </row>
    <row r="22" spans="1:26">
      <c r="A22" s="51" t="s">
        <v>18</v>
      </c>
      <c r="B22" s="84">
        <v>796</v>
      </c>
      <c r="C22" s="54">
        <v>50</v>
      </c>
      <c r="D22" s="52">
        <v>13103</v>
      </c>
      <c r="E22" s="52">
        <v>288</v>
      </c>
      <c r="F22" s="52">
        <v>2840</v>
      </c>
      <c r="G22" s="54">
        <v>101</v>
      </c>
      <c r="H22" s="52">
        <v>64</v>
      </c>
      <c r="I22" s="52">
        <v>544</v>
      </c>
      <c r="J22" s="56">
        <f t="shared" si="1"/>
        <v>16940</v>
      </c>
      <c r="K22" s="85">
        <f>ROUND(K13*B22/1000,0)</f>
        <v>178</v>
      </c>
      <c r="L22" s="52">
        <v>72</v>
      </c>
      <c r="M22" s="52">
        <f>ROUND(M12*(B22)/1000,0)</f>
        <v>227</v>
      </c>
      <c r="N22" s="24">
        <f t="shared" si="2"/>
        <v>477</v>
      </c>
      <c r="O22" s="51" t="s">
        <v>18</v>
      </c>
      <c r="P22" s="52"/>
      <c r="Q22" s="51"/>
      <c r="R22" s="51"/>
      <c r="S22" s="56"/>
      <c r="T22" s="54">
        <v>30</v>
      </c>
      <c r="U22" s="52">
        <v>32</v>
      </c>
      <c r="V22" s="52">
        <f>ROUND((T22+U22)*V14/1000,0)</f>
        <v>9</v>
      </c>
      <c r="W22" s="58">
        <v>6</v>
      </c>
      <c r="X22" s="52">
        <f t="shared" si="4"/>
        <v>3</v>
      </c>
      <c r="Y22" s="52">
        <f t="shared" si="3"/>
        <v>12</v>
      </c>
      <c r="Z22" s="56">
        <f t="shared" si="0"/>
        <v>17429</v>
      </c>
    </row>
    <row r="23" spans="1:26">
      <c r="A23" s="51" t="s">
        <v>19</v>
      </c>
      <c r="B23" s="84">
        <v>1046</v>
      </c>
      <c r="C23" s="54">
        <v>60</v>
      </c>
      <c r="D23" s="52">
        <v>15198</v>
      </c>
      <c r="E23" s="52">
        <v>328</v>
      </c>
      <c r="F23" s="52">
        <v>3292</v>
      </c>
      <c r="G23" s="52">
        <v>138</v>
      </c>
      <c r="H23" s="52">
        <v>40</v>
      </c>
      <c r="I23" s="52">
        <v>716</v>
      </c>
      <c r="J23" s="56">
        <f t="shared" si="1"/>
        <v>19712</v>
      </c>
      <c r="K23" s="85">
        <f>ROUND(K13*B23/1000,0)</f>
        <v>234</v>
      </c>
      <c r="L23" s="52">
        <v>84</v>
      </c>
      <c r="M23" s="52">
        <f>ROUND(M12*(B23)/1000,0)</f>
        <v>298</v>
      </c>
      <c r="N23" s="24">
        <f t="shared" si="2"/>
        <v>616</v>
      </c>
      <c r="O23" s="51" t="s">
        <v>19</v>
      </c>
      <c r="P23" s="52"/>
      <c r="Q23" s="55"/>
      <c r="R23" s="51"/>
      <c r="S23" s="59"/>
      <c r="T23" s="54">
        <v>35</v>
      </c>
      <c r="U23" s="52">
        <v>32</v>
      </c>
      <c r="V23" s="52">
        <f>ROUND((T23+U23)*V14/1000,0)</f>
        <v>10</v>
      </c>
      <c r="W23" s="58">
        <v>2</v>
      </c>
      <c r="X23" s="52">
        <f t="shared" si="4"/>
        <v>1</v>
      </c>
      <c r="Y23" s="52">
        <f t="shared" si="3"/>
        <v>11</v>
      </c>
      <c r="Z23" s="56">
        <f t="shared" si="0"/>
        <v>20339</v>
      </c>
    </row>
    <row r="24" spans="1:26">
      <c r="A24" s="51" t="s">
        <v>6</v>
      </c>
      <c r="B24" s="84">
        <v>207</v>
      </c>
      <c r="C24" s="54">
        <v>20</v>
      </c>
      <c r="D24" s="52">
        <v>3299</v>
      </c>
      <c r="E24" s="52">
        <v>112</v>
      </c>
      <c r="F24" s="52">
        <v>723</v>
      </c>
      <c r="G24" s="52">
        <v>77</v>
      </c>
      <c r="H24" s="52">
        <v>15</v>
      </c>
      <c r="I24" s="52">
        <v>142</v>
      </c>
      <c r="J24" s="56">
        <f t="shared" si="1"/>
        <v>4368</v>
      </c>
      <c r="K24" s="85">
        <f>ROUND(K13*B24/1000,0)</f>
        <v>46</v>
      </c>
      <c r="L24" s="52">
        <v>36</v>
      </c>
      <c r="M24" s="52">
        <f>ROUND(M12*(B24)/1000,0)</f>
        <v>59</v>
      </c>
      <c r="N24" s="24">
        <f t="shared" si="2"/>
        <v>141</v>
      </c>
      <c r="O24" s="51" t="s">
        <v>6</v>
      </c>
      <c r="P24" s="52"/>
      <c r="Q24" s="55"/>
      <c r="R24" s="51"/>
      <c r="S24" s="56"/>
      <c r="T24" s="54">
        <v>10</v>
      </c>
      <c r="U24" s="52">
        <v>13</v>
      </c>
      <c r="V24" s="52">
        <f>ROUND((T24+U24)*V14/1000,0)</f>
        <v>3</v>
      </c>
      <c r="W24" s="58">
        <v>0</v>
      </c>
      <c r="X24" s="52">
        <f t="shared" si="4"/>
        <v>0</v>
      </c>
      <c r="Y24" s="52">
        <f t="shared" si="3"/>
        <v>3</v>
      </c>
      <c r="Z24" s="56">
        <f t="shared" si="0"/>
        <v>4512</v>
      </c>
    </row>
    <row r="25" spans="1:26">
      <c r="A25" s="51" t="s">
        <v>7</v>
      </c>
      <c r="B25" s="84">
        <v>384</v>
      </c>
      <c r="C25" s="54">
        <v>15</v>
      </c>
      <c r="D25" s="52">
        <v>5793</v>
      </c>
      <c r="E25" s="52">
        <v>92</v>
      </c>
      <c r="F25" s="52">
        <v>1248</v>
      </c>
      <c r="G25" s="52">
        <v>118</v>
      </c>
      <c r="H25" s="52">
        <v>40</v>
      </c>
      <c r="I25" s="52">
        <v>263</v>
      </c>
      <c r="J25" s="56">
        <f t="shared" si="1"/>
        <v>7554</v>
      </c>
      <c r="K25" s="85">
        <f>ROUND(K13*B25/1000,0)</f>
        <v>86</v>
      </c>
      <c r="L25" s="52">
        <v>36</v>
      </c>
      <c r="M25" s="52">
        <f>ROUND(M12*(B25)/1000,)</f>
        <v>109</v>
      </c>
      <c r="N25" s="24">
        <f t="shared" si="2"/>
        <v>231</v>
      </c>
      <c r="O25" s="51" t="s">
        <v>7</v>
      </c>
      <c r="P25" s="52"/>
      <c r="Q25" s="51"/>
      <c r="R25" s="51"/>
      <c r="S25" s="56"/>
      <c r="T25" s="54">
        <v>15</v>
      </c>
      <c r="U25" s="52">
        <v>15</v>
      </c>
      <c r="V25" s="52">
        <f>ROUND((T25+U25)*V14/1000,0)</f>
        <v>5</v>
      </c>
      <c r="W25" s="58">
        <v>2</v>
      </c>
      <c r="X25" s="52">
        <f t="shared" si="4"/>
        <v>1</v>
      </c>
      <c r="Y25" s="52">
        <f t="shared" si="3"/>
        <v>6</v>
      </c>
      <c r="Z25" s="56">
        <f t="shared" si="0"/>
        <v>7791</v>
      </c>
    </row>
    <row r="26" spans="1:26">
      <c r="A26" s="51" t="s">
        <v>8</v>
      </c>
      <c r="B26" s="84">
        <v>948</v>
      </c>
      <c r="C26" s="54">
        <v>60</v>
      </c>
      <c r="D26" s="52">
        <v>16148</v>
      </c>
      <c r="E26" s="52">
        <v>353</v>
      </c>
      <c r="F26" s="52">
        <v>3499</v>
      </c>
      <c r="G26" s="54">
        <v>152</v>
      </c>
      <c r="H26" s="52">
        <v>78</v>
      </c>
      <c r="I26" s="52">
        <v>648</v>
      </c>
      <c r="J26" s="56">
        <f t="shared" si="1"/>
        <v>20878</v>
      </c>
      <c r="K26" s="85">
        <f>ROUND(K13*B26/1000,0)</f>
        <v>212</v>
      </c>
      <c r="L26" s="52">
        <v>72</v>
      </c>
      <c r="M26" s="52">
        <f>ROUND(M12*(B26)/1000,0)</f>
        <v>270</v>
      </c>
      <c r="N26" s="24">
        <f t="shared" si="2"/>
        <v>554</v>
      </c>
      <c r="O26" s="51" t="s">
        <v>8</v>
      </c>
      <c r="P26" s="52"/>
      <c r="Q26" s="55"/>
      <c r="R26" s="51"/>
      <c r="S26" s="56"/>
      <c r="T26" s="54">
        <v>35</v>
      </c>
      <c r="U26" s="52">
        <v>27</v>
      </c>
      <c r="V26" s="52">
        <f>ROUND((T26+U26)*V14/1000,0)</f>
        <v>9</v>
      </c>
      <c r="W26" s="58">
        <v>0</v>
      </c>
      <c r="X26" s="52">
        <f t="shared" si="4"/>
        <v>0</v>
      </c>
      <c r="Y26" s="52">
        <f t="shared" si="3"/>
        <v>9</v>
      </c>
      <c r="Z26" s="56">
        <f t="shared" si="0"/>
        <v>21441</v>
      </c>
    </row>
    <row r="27" spans="1:26">
      <c r="A27" s="51" t="s">
        <v>9</v>
      </c>
      <c r="B27" s="84">
        <v>664</v>
      </c>
      <c r="C27" s="54">
        <v>60</v>
      </c>
      <c r="D27" s="52">
        <v>10449</v>
      </c>
      <c r="E27" s="52">
        <v>335</v>
      </c>
      <c r="F27" s="52">
        <v>2287</v>
      </c>
      <c r="G27" s="54">
        <v>174</v>
      </c>
      <c r="H27" s="52">
        <v>44</v>
      </c>
      <c r="I27" s="52">
        <v>454</v>
      </c>
      <c r="J27" s="56">
        <f t="shared" si="1"/>
        <v>13743</v>
      </c>
      <c r="K27" s="85">
        <f>ROUND(K13*B27/1000,0)</f>
        <v>149</v>
      </c>
      <c r="L27" s="52">
        <v>72</v>
      </c>
      <c r="M27" s="52">
        <f>ROUND(M12*(B27)/1000,0)</f>
        <v>189</v>
      </c>
      <c r="N27" s="24">
        <f t="shared" si="2"/>
        <v>410</v>
      </c>
      <c r="O27" s="51" t="s">
        <v>9</v>
      </c>
      <c r="P27" s="52"/>
      <c r="Q27" s="51"/>
      <c r="R27" s="51"/>
      <c r="S27" s="59"/>
      <c r="T27" s="54">
        <v>25</v>
      </c>
      <c r="U27" s="54">
        <v>19</v>
      </c>
      <c r="V27" s="52">
        <f>ROUND((T27+U27)*V14/1000,0)</f>
        <v>7</v>
      </c>
      <c r="W27" s="58">
        <v>3</v>
      </c>
      <c r="X27" s="52">
        <f t="shared" si="4"/>
        <v>1</v>
      </c>
      <c r="Y27" s="52">
        <f t="shared" si="3"/>
        <v>8</v>
      </c>
      <c r="Z27" s="56">
        <f t="shared" si="0"/>
        <v>14161</v>
      </c>
    </row>
    <row r="28" spans="1:26">
      <c r="A28" s="51" t="s">
        <v>10</v>
      </c>
      <c r="B28" s="84"/>
      <c r="C28" s="54"/>
      <c r="D28" s="52"/>
      <c r="E28" s="54"/>
      <c r="F28" s="52"/>
      <c r="G28" s="54"/>
      <c r="H28" s="52"/>
      <c r="I28" s="52"/>
      <c r="J28" s="56">
        <f t="shared" si="1"/>
        <v>0</v>
      </c>
      <c r="K28" s="85"/>
      <c r="L28" s="54"/>
      <c r="M28" s="52"/>
      <c r="N28" s="24"/>
      <c r="O28" s="51" t="s">
        <v>10</v>
      </c>
      <c r="P28" s="52"/>
      <c r="Q28" s="51"/>
      <c r="R28" s="51"/>
      <c r="S28" s="59"/>
      <c r="T28" s="54"/>
      <c r="U28" s="52"/>
      <c r="V28" s="52"/>
      <c r="W28" s="58"/>
      <c r="X28" s="52"/>
      <c r="Y28" s="52"/>
      <c r="Z28" s="56"/>
    </row>
    <row r="29" spans="1:26">
      <c r="A29" s="51" t="s">
        <v>11</v>
      </c>
      <c r="B29" s="84">
        <v>930</v>
      </c>
      <c r="C29" s="54">
        <v>45</v>
      </c>
      <c r="D29" s="52">
        <v>15324</v>
      </c>
      <c r="E29" s="52">
        <v>269</v>
      </c>
      <c r="F29" s="52">
        <v>3307</v>
      </c>
      <c r="G29" s="54">
        <v>176</v>
      </c>
      <c r="H29" s="52">
        <v>56</v>
      </c>
      <c r="I29" s="52">
        <v>636</v>
      </c>
      <c r="J29" s="56">
        <f t="shared" si="1"/>
        <v>19768</v>
      </c>
      <c r="K29" s="85">
        <f>ROUND(K13*B29/1000,0)</f>
        <v>208</v>
      </c>
      <c r="L29" s="52">
        <v>96</v>
      </c>
      <c r="M29" s="52">
        <f>ROUND(M12*(B29)/1000,0)</f>
        <v>265</v>
      </c>
      <c r="N29" s="24">
        <f t="shared" si="2"/>
        <v>569</v>
      </c>
      <c r="O29" s="51" t="s">
        <v>11</v>
      </c>
      <c r="P29" s="52">
        <v>3</v>
      </c>
      <c r="Q29" s="54">
        <v>3.5</v>
      </c>
      <c r="R29" s="57">
        <v>1</v>
      </c>
      <c r="S29" s="56">
        <f>P29+Q29+R29</f>
        <v>7.5</v>
      </c>
      <c r="T29" s="54">
        <v>35</v>
      </c>
      <c r="U29" s="54">
        <v>26</v>
      </c>
      <c r="V29" s="52">
        <f>ROUND((T29+U29)*V14/1000,0)</f>
        <v>9</v>
      </c>
      <c r="W29" s="58">
        <v>3</v>
      </c>
      <c r="X29" s="52">
        <f t="shared" si="4"/>
        <v>1</v>
      </c>
      <c r="Y29" s="52">
        <f t="shared" si="3"/>
        <v>10</v>
      </c>
      <c r="Z29" s="56">
        <f>J29+N29+S29+V29+X29</f>
        <v>20354.5</v>
      </c>
    </row>
    <row r="30" spans="1:26">
      <c r="A30" s="51"/>
      <c r="B30" s="84"/>
      <c r="C30" s="54"/>
      <c r="D30" s="54"/>
      <c r="E30" s="54"/>
      <c r="F30" s="86"/>
      <c r="G30" s="54"/>
      <c r="H30" s="54"/>
      <c r="I30" s="54"/>
      <c r="J30" s="59"/>
      <c r="K30" s="85"/>
      <c r="L30" s="54"/>
      <c r="M30" s="52"/>
      <c r="N30" s="11"/>
      <c r="O30" s="51"/>
      <c r="P30" s="52"/>
      <c r="Q30" s="51"/>
      <c r="R30" s="51"/>
      <c r="S30" s="59"/>
      <c r="T30" s="54"/>
      <c r="U30" s="54"/>
      <c r="V30" s="54"/>
      <c r="W30" s="60"/>
      <c r="X30" s="55"/>
      <c r="Y30" s="55"/>
      <c r="Z30" s="56"/>
    </row>
    <row r="31" spans="1:26">
      <c r="A31" s="46"/>
      <c r="B31" s="80"/>
      <c r="C31" s="81"/>
      <c r="D31" s="81"/>
      <c r="E31" s="80"/>
      <c r="F31" s="87"/>
      <c r="G31" s="80"/>
      <c r="H31" s="81"/>
      <c r="I31" s="81"/>
      <c r="J31" s="59"/>
      <c r="K31" s="80"/>
      <c r="L31" s="81"/>
      <c r="M31" s="80"/>
      <c r="N31" s="28"/>
      <c r="O31" s="46"/>
      <c r="P31" s="52"/>
      <c r="Q31" s="51"/>
      <c r="R31" s="51"/>
      <c r="S31" s="59"/>
      <c r="T31" s="54"/>
      <c r="U31" s="54"/>
      <c r="V31" s="54"/>
      <c r="W31" s="60"/>
      <c r="X31" s="55"/>
      <c r="Y31" s="61"/>
      <c r="Z31" s="62"/>
    </row>
    <row r="32" spans="1:26" s="8" customFormat="1">
      <c r="A32" s="63"/>
      <c r="B32" s="88"/>
      <c r="C32" s="58"/>
      <c r="D32" s="52"/>
      <c r="E32" s="89"/>
      <c r="F32" s="86"/>
      <c r="G32" s="89"/>
      <c r="H32" s="52"/>
      <c r="I32" s="52"/>
      <c r="J32" s="56"/>
      <c r="K32" s="85"/>
      <c r="L32" s="52"/>
      <c r="M32" s="90"/>
      <c r="N32" s="11"/>
      <c r="O32" s="63"/>
      <c r="P32" s="52"/>
      <c r="Q32" s="64"/>
      <c r="R32" s="64"/>
      <c r="S32" s="65"/>
      <c r="T32" s="65"/>
      <c r="U32" s="65"/>
      <c r="V32" s="65"/>
      <c r="W32" s="66"/>
      <c r="X32" s="64"/>
      <c r="Y32" s="64"/>
      <c r="Z32" s="56"/>
    </row>
    <row r="33" spans="1:26">
      <c r="A33" s="46"/>
      <c r="B33" s="80"/>
      <c r="C33" s="81"/>
      <c r="D33" s="81"/>
      <c r="E33" s="80"/>
      <c r="F33" s="87"/>
      <c r="G33" s="80"/>
      <c r="H33" s="81"/>
      <c r="I33" s="81"/>
      <c r="J33" s="59"/>
      <c r="K33" s="80"/>
      <c r="L33" s="81"/>
      <c r="M33" s="80"/>
      <c r="N33" s="28"/>
      <c r="O33" s="46"/>
      <c r="P33" s="52"/>
      <c r="Q33" s="51"/>
      <c r="R33" s="51"/>
      <c r="S33" s="53"/>
      <c r="T33" s="51"/>
      <c r="U33" s="51"/>
      <c r="V33" s="51"/>
      <c r="W33" s="60"/>
      <c r="X33" s="51"/>
      <c r="Y33" s="46"/>
      <c r="Z33" s="62"/>
    </row>
    <row r="34" spans="1:26">
      <c r="A34" s="64" t="s">
        <v>1</v>
      </c>
      <c r="B34" s="91">
        <f>SUM(B16:B33)</f>
        <v>7717</v>
      </c>
      <c r="C34" s="92">
        <f>SUM(C16:C33)</f>
        <v>461</v>
      </c>
      <c r="D34" s="56">
        <f>SUM(D16:D33)</f>
        <v>125561</v>
      </c>
      <c r="E34" s="93">
        <f>SUM(E16:E33)</f>
        <v>2653</v>
      </c>
      <c r="F34" s="56">
        <f>SUM(F16:F33)</f>
        <v>27191</v>
      </c>
      <c r="G34" s="93">
        <f>SUM(G15:G33)</f>
        <v>1735</v>
      </c>
      <c r="H34" s="56">
        <f>SUM(H16:H33)</f>
        <v>590</v>
      </c>
      <c r="I34" s="93">
        <f>SUM(I16:I33)</f>
        <v>5285</v>
      </c>
      <c r="J34" s="56">
        <f>SUM(J15:J33)</f>
        <v>163015</v>
      </c>
      <c r="K34" s="94">
        <f>SUM(K16:K33)</f>
        <v>1729</v>
      </c>
      <c r="L34" s="93">
        <f>SUM(L16:L33)</f>
        <v>803</v>
      </c>
      <c r="M34" s="56">
        <f>SUM(M16:M33)</f>
        <v>2199</v>
      </c>
      <c r="N34" s="13">
        <f>SUM(N15:N33)</f>
        <v>4731</v>
      </c>
      <c r="O34" s="64" t="s">
        <v>1</v>
      </c>
      <c r="P34" s="56">
        <f t="shared" ref="P34:V34" si="5">SUM(P15:P33)</f>
        <v>6</v>
      </c>
      <c r="Q34" s="56">
        <f t="shared" si="5"/>
        <v>7</v>
      </c>
      <c r="R34" s="56">
        <f t="shared" si="5"/>
        <v>2</v>
      </c>
      <c r="S34" s="56">
        <f t="shared" si="5"/>
        <v>15</v>
      </c>
      <c r="T34" s="56">
        <f t="shared" si="5"/>
        <v>310</v>
      </c>
      <c r="U34" s="56">
        <f t="shared" si="5"/>
        <v>322</v>
      </c>
      <c r="V34" s="56">
        <f t="shared" si="5"/>
        <v>95</v>
      </c>
      <c r="W34" s="56">
        <f>SUM(W15:W33)</f>
        <v>25</v>
      </c>
      <c r="X34" s="56">
        <f>SUM(X15:X33)</f>
        <v>11</v>
      </c>
      <c r="Y34" s="56">
        <f>SUM(Y15:Y33)</f>
        <v>106</v>
      </c>
      <c r="Z34" s="65">
        <f>SUM(Z15:Z33)</f>
        <v>167867</v>
      </c>
    </row>
    <row r="35" spans="1:26" ht="18.75">
      <c r="F35" s="8"/>
      <c r="H35" s="6"/>
      <c r="N35" s="6"/>
      <c r="O35" s="42"/>
      <c r="P35" s="42"/>
      <c r="Q35" s="43"/>
      <c r="R35" s="43"/>
      <c r="S35" s="43"/>
      <c r="T35" s="43"/>
      <c r="U35" s="43"/>
      <c r="V35" s="43"/>
      <c r="W35" s="43"/>
      <c r="X35" s="41"/>
      <c r="Y35" s="41"/>
      <c r="Z35" s="41"/>
    </row>
    <row r="36" spans="1:26">
      <c r="D36" s="6"/>
      <c r="F36" s="6"/>
      <c r="H36" s="8"/>
      <c r="I36" s="8"/>
      <c r="J36" s="8"/>
      <c r="L36" s="6"/>
      <c r="M36" s="6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>
      <c r="H37" s="6"/>
      <c r="O37" s="42" t="s">
        <v>72</v>
      </c>
      <c r="P37" s="42"/>
      <c r="Q37" s="43"/>
      <c r="R37" s="43"/>
      <c r="S37" s="43"/>
      <c r="T37" s="43"/>
      <c r="U37" s="43"/>
      <c r="V37" s="43"/>
      <c r="W37" s="43"/>
      <c r="X37" s="41"/>
      <c r="Y37" s="41"/>
      <c r="Z37" s="41"/>
    </row>
    <row r="38" spans="1:26">
      <c r="M38" s="6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A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7"/>
      <c r="Y54" s="7"/>
      <c r="Z54" s="1"/>
    </row>
    <row r="55" spans="1:26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7"/>
      <c r="V55" s="1"/>
      <c r="W55" s="7"/>
      <c r="X55" s="7"/>
      <c r="Y55" s="7"/>
      <c r="Z55" s="1"/>
    </row>
    <row r="56" spans="1:26" ht="12.75" customHeight="1">
      <c r="A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7"/>
      <c r="V56" s="1"/>
      <c r="W56" s="7"/>
      <c r="X56" s="7"/>
      <c r="Y56" s="7"/>
      <c r="Z56" s="1"/>
    </row>
    <row r="57" spans="1:26">
      <c r="A57" s="18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7"/>
      <c r="T57" s="1"/>
      <c r="U57" s="7"/>
      <c r="V57" s="1"/>
      <c r="W57" s="7"/>
      <c r="X57" s="7"/>
      <c r="Y57" s="7"/>
      <c r="Z57" s="1"/>
    </row>
    <row r="58" spans="1:26">
      <c r="A58" s="18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7"/>
      <c r="T58" s="1"/>
      <c r="U58" s="7"/>
      <c r="V58" s="1"/>
      <c r="W58" s="7"/>
      <c r="X58" s="7"/>
      <c r="Y58" s="7"/>
      <c r="Z58" s="1"/>
    </row>
    <row r="59" spans="1:26">
      <c r="A59" s="18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7"/>
      <c r="R59" s="1"/>
      <c r="S59" s="1"/>
      <c r="T59" s="1"/>
      <c r="U59" s="7"/>
      <c r="V59" s="1"/>
      <c r="W59" s="7"/>
      <c r="X59" s="7"/>
      <c r="Y59" s="7"/>
      <c r="Z59" s="1"/>
    </row>
    <row r="60" spans="1:26">
      <c r="A60" s="18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7"/>
      <c r="R60" s="7"/>
      <c r="S60" s="1"/>
      <c r="T60" s="1"/>
      <c r="U60" s="7"/>
      <c r="V60" s="7"/>
      <c r="W60" s="7"/>
      <c r="X60" s="7"/>
      <c r="Y60" s="7"/>
      <c r="Z60" s="1"/>
    </row>
    <row r="61" spans="1:26">
      <c r="A61" s="10"/>
      <c r="C61" s="1"/>
      <c r="D61" s="1"/>
      <c r="E61" s="1"/>
      <c r="F61" s="1"/>
      <c r="G61" s="1"/>
      <c r="H61" s="1"/>
      <c r="I61" s="1"/>
      <c r="J61" s="1"/>
      <c r="K61" s="1"/>
      <c r="L61" s="5"/>
      <c r="M61" s="5"/>
      <c r="N61" s="5"/>
      <c r="O61" s="5"/>
      <c r="P61" s="5"/>
      <c r="Q61" s="5"/>
      <c r="R61" s="1"/>
      <c r="S61" s="7"/>
      <c r="T61" s="1"/>
      <c r="U61" s="7"/>
      <c r="V61" s="7"/>
      <c r="W61" s="7"/>
      <c r="X61" s="7"/>
      <c r="Y61" s="7"/>
      <c r="Z61" s="1"/>
    </row>
    <row r="62" spans="1:26">
      <c r="A62" s="10"/>
      <c r="C62" s="7"/>
      <c r="D62" s="7"/>
      <c r="E62" s="7"/>
      <c r="F62" s="7"/>
      <c r="G62" s="7"/>
      <c r="H62" s="7"/>
      <c r="I62" s="7"/>
      <c r="J62" s="7"/>
      <c r="K62" s="1"/>
      <c r="L62" s="1"/>
      <c r="M62" s="1"/>
      <c r="N62" s="1"/>
      <c r="O62" s="1"/>
      <c r="P62" s="5"/>
      <c r="Q62" s="7"/>
      <c r="R62" s="1"/>
      <c r="S62" s="1"/>
      <c r="T62" s="1"/>
      <c r="U62" s="7"/>
      <c r="V62" s="1"/>
      <c r="W62" s="7"/>
      <c r="X62" s="7"/>
      <c r="Y62" s="7"/>
      <c r="Z62" s="1"/>
    </row>
    <row r="63" spans="1:26">
      <c r="A63" s="10"/>
      <c r="C63" s="7"/>
      <c r="D63" s="7"/>
      <c r="E63" s="7"/>
      <c r="F63" s="7"/>
      <c r="G63" s="7"/>
      <c r="H63" s="7"/>
      <c r="I63" s="7"/>
      <c r="J63" s="7"/>
      <c r="K63" s="1"/>
      <c r="L63" s="1"/>
      <c r="M63" s="1"/>
      <c r="N63" s="1"/>
      <c r="O63" s="1"/>
      <c r="P63" s="5"/>
      <c r="Q63" s="7"/>
      <c r="R63" s="1"/>
      <c r="S63" s="7"/>
      <c r="T63" s="1"/>
      <c r="U63" s="7"/>
      <c r="V63" s="7"/>
      <c r="W63" s="7"/>
      <c r="X63" s="7"/>
      <c r="Y63" s="7"/>
      <c r="Z63" s="1"/>
    </row>
    <row r="64" spans="1:26">
      <c r="A64" s="10"/>
      <c r="C64" s="7"/>
      <c r="D64" s="7"/>
      <c r="E64" s="7"/>
      <c r="F64" s="7"/>
      <c r="G64" s="7"/>
      <c r="H64" s="7"/>
      <c r="I64" s="7"/>
      <c r="J64" s="7"/>
      <c r="K64" s="1"/>
      <c r="L64" s="1"/>
      <c r="M64" s="1"/>
      <c r="N64" s="1"/>
      <c r="O64" s="1"/>
      <c r="P64" s="5"/>
      <c r="Q64" s="7"/>
      <c r="R64" s="1"/>
      <c r="S64" s="7"/>
      <c r="T64" s="1"/>
      <c r="U64" s="7"/>
      <c r="V64" s="7"/>
      <c r="W64" s="7"/>
      <c r="X64" s="7"/>
      <c r="Y64" s="7"/>
      <c r="Z64" s="1"/>
    </row>
    <row r="65" spans="1:26">
      <c r="A65" s="10"/>
      <c r="C65" s="7"/>
      <c r="D65" s="7"/>
      <c r="E65" s="7"/>
      <c r="F65" s="7"/>
      <c r="G65" s="7"/>
      <c r="H65" s="7"/>
      <c r="I65" s="7"/>
      <c r="J65" s="7"/>
      <c r="K65" s="5"/>
      <c r="L65" s="5"/>
      <c r="M65" s="1"/>
      <c r="N65" s="5"/>
      <c r="O65" s="5"/>
      <c r="P65" s="5"/>
      <c r="Q65" s="7"/>
      <c r="R65" s="1"/>
      <c r="S65" s="7"/>
      <c r="T65" s="1"/>
      <c r="U65" s="7"/>
      <c r="V65" s="7"/>
      <c r="W65" s="7"/>
      <c r="X65" s="7"/>
      <c r="Y65" s="7"/>
      <c r="Z65" s="1"/>
    </row>
    <row r="66" spans="1:26">
      <c r="A66" s="10"/>
      <c r="C66" s="7"/>
      <c r="D66" s="7"/>
      <c r="E66" s="7"/>
      <c r="F66" s="7"/>
      <c r="G66" s="7"/>
      <c r="H66" s="7"/>
      <c r="I66" s="7"/>
      <c r="J66" s="7"/>
      <c r="K66" s="5"/>
      <c r="L66" s="5"/>
      <c r="M66" s="1"/>
      <c r="N66" s="5"/>
      <c r="O66" s="5"/>
      <c r="P66" s="5"/>
      <c r="Q66" s="7"/>
      <c r="R66" s="1"/>
      <c r="S66" s="1"/>
      <c r="T66" s="1"/>
      <c r="U66" s="1"/>
      <c r="V66" s="1"/>
      <c r="W66" s="7"/>
      <c r="X66" s="7"/>
      <c r="Y66" s="7"/>
      <c r="Z66" s="1"/>
    </row>
    <row r="67" spans="1:26">
      <c r="A67" s="10"/>
      <c r="C67" s="7"/>
      <c r="D67" s="7"/>
      <c r="E67" s="7"/>
      <c r="F67" s="7"/>
      <c r="G67" s="7"/>
      <c r="H67" s="7"/>
      <c r="I67" s="7"/>
      <c r="J67" s="7"/>
      <c r="K67" s="5"/>
      <c r="L67" s="5"/>
      <c r="M67" s="1"/>
      <c r="N67" s="5"/>
      <c r="O67" s="5"/>
      <c r="P67" s="5"/>
      <c r="Q67" s="7"/>
      <c r="R67" s="1"/>
      <c r="S67" s="1"/>
      <c r="T67" s="1"/>
      <c r="U67" s="7"/>
      <c r="V67" s="7"/>
      <c r="W67" s="7"/>
      <c r="X67" s="7"/>
      <c r="Y67" s="7"/>
      <c r="Z67" s="1"/>
    </row>
    <row r="68" spans="1:26">
      <c r="A68" s="10"/>
      <c r="C68" s="7"/>
      <c r="D68" s="7"/>
      <c r="E68" s="7"/>
      <c r="F68" s="7"/>
      <c r="G68" s="7"/>
      <c r="H68" s="7"/>
      <c r="I68" s="7"/>
      <c r="J68" s="7"/>
      <c r="K68" s="5"/>
      <c r="L68" s="5"/>
      <c r="M68" s="1"/>
      <c r="N68" s="5"/>
      <c r="O68" s="5"/>
      <c r="P68" s="5"/>
      <c r="Q68" s="7"/>
      <c r="R68" s="1"/>
      <c r="S68" s="1"/>
      <c r="T68" s="1"/>
      <c r="U68" s="1"/>
      <c r="V68" s="1"/>
      <c r="W68" s="1"/>
      <c r="X68" s="7"/>
      <c r="Y68" s="7"/>
      <c r="Z68" s="1"/>
    </row>
    <row r="69" spans="1:26">
      <c r="A69" s="10"/>
      <c r="C69" s="7"/>
      <c r="D69" s="7"/>
      <c r="E69" s="7"/>
      <c r="F69" s="7"/>
      <c r="G69" s="7"/>
      <c r="H69" s="7"/>
      <c r="I69" s="7"/>
      <c r="J69" s="7"/>
      <c r="K69" s="5"/>
      <c r="L69" s="5"/>
      <c r="M69" s="1"/>
      <c r="N69" s="5"/>
      <c r="O69" s="5"/>
      <c r="P69" s="5"/>
      <c r="Q69" s="7"/>
      <c r="R69" s="1"/>
      <c r="S69" s="1"/>
      <c r="T69" s="1"/>
      <c r="U69" s="1"/>
      <c r="V69" s="1"/>
      <c r="W69" s="1"/>
      <c r="X69" s="7"/>
      <c r="Y69" s="7"/>
      <c r="Z69" s="1"/>
    </row>
    <row r="70" spans="1:26">
      <c r="A70" s="10"/>
      <c r="C70" s="7"/>
      <c r="D70" s="7"/>
      <c r="E70" s="7"/>
      <c r="F70" s="7"/>
      <c r="G70" s="7"/>
      <c r="H70" s="7"/>
      <c r="I70" s="7"/>
      <c r="J70" s="7"/>
      <c r="K70" s="5"/>
      <c r="L70" s="5"/>
      <c r="M70" s="1"/>
      <c r="N70" s="5"/>
      <c r="O70" s="5"/>
      <c r="P70" s="5"/>
      <c r="Q70" s="7"/>
      <c r="R70" s="1"/>
      <c r="S70" s="1"/>
      <c r="T70" s="1"/>
      <c r="U70" s="1"/>
      <c r="V70" s="1"/>
      <c r="W70" s="1"/>
      <c r="X70" s="7"/>
      <c r="Y70" s="7"/>
      <c r="Z70" s="1"/>
    </row>
    <row r="71" spans="1:26">
      <c r="A71" s="10"/>
      <c r="C71" s="7"/>
      <c r="D71" s="7"/>
      <c r="E71" s="7"/>
      <c r="F71" s="7"/>
      <c r="G71" s="7"/>
      <c r="H71" s="7"/>
      <c r="I71" s="7"/>
      <c r="J71" s="7"/>
      <c r="K71" s="5"/>
      <c r="L71" s="22"/>
      <c r="M71" s="1"/>
      <c r="N71" s="5"/>
      <c r="O71" s="5"/>
      <c r="P71" s="23"/>
      <c r="Q71" s="7"/>
      <c r="R71" s="9"/>
      <c r="S71" s="9"/>
      <c r="T71" s="9"/>
      <c r="U71" s="9"/>
      <c r="V71" s="9"/>
      <c r="W71" s="9"/>
      <c r="X71" s="9"/>
      <c r="Y71" s="9"/>
      <c r="Z71" s="1"/>
    </row>
    <row r="72" spans="1:26">
      <c r="A72" s="10"/>
      <c r="C72" s="7"/>
      <c r="D72" s="7"/>
      <c r="E72" s="7"/>
      <c r="F72" s="7"/>
      <c r="G72" s="7"/>
      <c r="H72" s="7"/>
      <c r="I72" s="7"/>
      <c r="J72" s="7"/>
      <c r="K72" s="5"/>
      <c r="L72" s="5"/>
      <c r="M72" s="1"/>
      <c r="N72" s="5"/>
      <c r="O72" s="5"/>
      <c r="P72" s="5"/>
      <c r="Q72" s="7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0"/>
      <c r="C73" s="7"/>
      <c r="D73" s="7"/>
      <c r="E73" s="7"/>
      <c r="F73" s="7"/>
      <c r="G73" s="7"/>
      <c r="H73" s="7"/>
      <c r="I73" s="7"/>
      <c r="J73" s="7"/>
      <c r="K73" s="5"/>
      <c r="L73" s="5"/>
      <c r="M73" s="1"/>
      <c r="N73" s="1"/>
      <c r="O73" s="1"/>
      <c r="P73" s="1"/>
      <c r="Q73" s="7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0"/>
      <c r="C74" s="7"/>
      <c r="D74" s="7"/>
      <c r="E74" s="7"/>
      <c r="F74" s="7"/>
      <c r="G74" s="7"/>
      <c r="H74" s="7"/>
      <c r="I74" s="7"/>
      <c r="J74" s="7"/>
      <c r="K74" s="5"/>
      <c r="L74" s="5"/>
      <c r="M74" s="1"/>
      <c r="N74" s="5"/>
      <c r="O74" s="5"/>
      <c r="P74" s="5"/>
      <c r="Q74" s="7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0"/>
      <c r="C75" s="7"/>
      <c r="D75" s="7"/>
      <c r="E75" s="7"/>
      <c r="F75" s="7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0"/>
      <c r="C76" s="7"/>
      <c r="D76" s="7"/>
      <c r="E76" s="7"/>
      <c r="F76" s="7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7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30">
      <c r="A81" s="6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30">
      <c r="C82" s="1"/>
      <c r="D82" s="1"/>
      <c r="E82" s="1"/>
      <c r="F82" s="1"/>
      <c r="G82" s="1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30">
      <c r="C83" s="1"/>
      <c r="D83" s="1"/>
      <c r="E83" s="1"/>
      <c r="F83" s="1"/>
      <c r="G83" s="1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30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30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30">
      <c r="B86" s="6"/>
      <c r="C86" s="1"/>
      <c r="D86" s="1"/>
      <c r="E86" s="1"/>
      <c r="F86" s="1"/>
      <c r="G86" s="7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30">
      <c r="B87" s="6"/>
      <c r="C87" s="1"/>
      <c r="D87" s="1"/>
      <c r="E87" s="7"/>
      <c r="F87" s="1"/>
      <c r="G87" s="7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30"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30"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3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7"/>
      <c r="Y93" s="7"/>
      <c r="Z93" s="1"/>
      <c r="AA93" s="1"/>
      <c r="AB93" s="1"/>
      <c r="AC93" s="1"/>
      <c r="AD93" s="1"/>
    </row>
    <row r="94" spans="1:3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7"/>
      <c r="V94" s="1"/>
      <c r="W94" s="7"/>
      <c r="X94" s="7"/>
      <c r="Y94" s="7"/>
      <c r="Z94" s="1"/>
      <c r="AA94" s="1"/>
      <c r="AB94" s="1"/>
      <c r="AC94" s="1"/>
      <c r="AD94" s="1"/>
    </row>
    <row r="95" spans="1:30">
      <c r="A95" s="1"/>
      <c r="B95" s="97"/>
      <c r="C95" s="98"/>
      <c r="D95" s="97"/>
      <c r="E95" s="98"/>
      <c r="F95" s="18"/>
      <c r="G95" s="18"/>
      <c r="H95" s="18"/>
      <c r="I95" s="18"/>
      <c r="J95" s="113"/>
      <c r="K95" s="18"/>
      <c r="L95" s="18"/>
      <c r="M95" s="18"/>
      <c r="N95" s="29"/>
      <c r="O95" s="1"/>
      <c r="P95" s="115"/>
      <c r="Q95" s="116"/>
      <c r="R95" s="114"/>
      <c r="S95" s="130"/>
      <c r="T95" s="131"/>
      <c r="U95" s="131"/>
      <c r="V95" s="131"/>
      <c r="W95" s="114"/>
      <c r="X95" s="114"/>
      <c r="Y95" s="114"/>
      <c r="Z95" s="18"/>
      <c r="AA95" s="1"/>
      <c r="AB95" s="1"/>
      <c r="AC95" s="1"/>
      <c r="AD95" s="1"/>
    </row>
    <row r="96" spans="1:30">
      <c r="A96" s="1"/>
      <c r="B96" s="97"/>
      <c r="C96" s="98"/>
      <c r="D96" s="97"/>
      <c r="E96" s="98"/>
      <c r="F96" s="18"/>
      <c r="G96" s="18"/>
      <c r="H96" s="18"/>
      <c r="I96" s="18"/>
      <c r="J96" s="113"/>
      <c r="K96" s="18"/>
      <c r="L96" s="18"/>
      <c r="M96" s="18"/>
      <c r="N96" s="29"/>
      <c r="O96" s="1"/>
      <c r="P96" s="115"/>
      <c r="Q96" s="116"/>
      <c r="R96" s="114"/>
      <c r="S96" s="130"/>
      <c r="T96" s="114"/>
      <c r="U96" s="114"/>
      <c r="V96" s="129"/>
      <c r="W96" s="114"/>
      <c r="X96" s="97"/>
      <c r="Y96" s="114"/>
      <c r="Z96" s="18"/>
      <c r="AA96" s="1"/>
      <c r="AB96" s="1"/>
      <c r="AC96" s="1"/>
      <c r="AD96" s="1"/>
    </row>
    <row r="97" spans="1:30">
      <c r="A97" s="1"/>
      <c r="B97" s="97"/>
      <c r="C97" s="98"/>
      <c r="D97" s="97"/>
      <c r="E97" s="98"/>
      <c r="F97" s="18"/>
      <c r="G97" s="18"/>
      <c r="H97" s="18"/>
      <c r="I97" s="18"/>
      <c r="J97" s="113"/>
      <c r="K97" s="18"/>
      <c r="L97" s="18"/>
      <c r="M97" s="19"/>
      <c r="N97" s="29"/>
      <c r="O97" s="1"/>
      <c r="P97" s="115"/>
      <c r="Q97" s="116"/>
      <c r="R97" s="114"/>
      <c r="S97" s="130"/>
      <c r="T97" s="114"/>
      <c r="U97" s="114"/>
      <c r="V97" s="129"/>
      <c r="W97" s="114"/>
      <c r="X97" s="97"/>
      <c r="Y97" s="114"/>
      <c r="Z97" s="18"/>
      <c r="AA97" s="1"/>
      <c r="AB97" s="1"/>
      <c r="AC97" s="1"/>
      <c r="AD97" s="1"/>
    </row>
    <row r="98" spans="1:30">
      <c r="A98" s="1"/>
      <c r="B98" s="97"/>
      <c r="C98" s="98"/>
      <c r="D98" s="97"/>
      <c r="E98" s="98"/>
      <c r="F98" s="18"/>
      <c r="G98" s="18"/>
      <c r="H98" s="18"/>
      <c r="I98" s="18"/>
      <c r="J98" s="113"/>
      <c r="K98" s="21"/>
      <c r="L98" s="18"/>
      <c r="M98" s="20"/>
      <c r="N98" s="29"/>
      <c r="O98" s="1"/>
      <c r="P98" s="115"/>
      <c r="Q98" s="116"/>
      <c r="R98" s="114"/>
      <c r="S98" s="130"/>
      <c r="T98" s="114"/>
      <c r="U98" s="114"/>
      <c r="V98" s="129"/>
      <c r="W98" s="114"/>
      <c r="X98" s="97"/>
      <c r="Y98" s="114"/>
      <c r="Z98" s="18"/>
      <c r="AA98" s="1"/>
      <c r="AB98" s="1"/>
      <c r="AC98" s="1"/>
      <c r="AD98" s="1"/>
    </row>
    <row r="99" spans="1:30">
      <c r="A99" s="1"/>
      <c r="B99" s="97"/>
      <c r="C99" s="98"/>
      <c r="D99" s="97"/>
      <c r="E99" s="98"/>
      <c r="F99" s="18"/>
      <c r="G99" s="18"/>
      <c r="H99" s="18"/>
      <c r="I99" s="18"/>
      <c r="J99" s="113"/>
      <c r="K99" s="18"/>
      <c r="L99" s="18"/>
      <c r="M99" s="18"/>
      <c r="N99" s="29"/>
      <c r="O99" s="1"/>
      <c r="P99" s="115"/>
      <c r="Q99" s="116"/>
      <c r="R99" s="114"/>
      <c r="S99" s="130"/>
      <c r="T99" s="114"/>
      <c r="U99" s="114"/>
      <c r="V99" s="3"/>
      <c r="W99" s="114"/>
      <c r="X99" s="97"/>
      <c r="Y99" s="114"/>
      <c r="Z99" s="18"/>
      <c r="AA99" s="1"/>
      <c r="AB99" s="1"/>
      <c r="AC99" s="1"/>
      <c r="AD99" s="1"/>
    </row>
    <row r="100" spans="1:30">
      <c r="A100" s="1"/>
      <c r="B100" s="3"/>
      <c r="C100" s="3"/>
      <c r="D100" s="3"/>
      <c r="E100" s="3"/>
      <c r="F100" s="15"/>
      <c r="G100" s="10"/>
      <c r="H100" s="3"/>
      <c r="I100" s="3"/>
      <c r="J100" s="3"/>
      <c r="K100" s="3"/>
      <c r="L100" s="3"/>
      <c r="M100" s="10"/>
      <c r="N100" s="10"/>
      <c r="O100" s="1"/>
      <c r="P100" s="1"/>
      <c r="Q100" s="1"/>
      <c r="R100" s="1"/>
      <c r="S100" s="7"/>
      <c r="T100" s="1"/>
      <c r="U100" s="7"/>
      <c r="V100" s="7"/>
      <c r="W100" s="7"/>
      <c r="X100" s="7"/>
      <c r="Y100" s="7"/>
      <c r="Z100" s="1"/>
      <c r="AA100" s="1"/>
      <c r="AB100" s="1"/>
      <c r="AC100" s="1"/>
      <c r="AD100" s="1"/>
    </row>
    <row r="101" spans="1:30">
      <c r="A101" s="1"/>
      <c r="B101" s="3"/>
      <c r="C101" s="3"/>
      <c r="D101" s="3"/>
      <c r="E101" s="10"/>
      <c r="F101" s="14"/>
      <c r="G101" s="3"/>
      <c r="H101" s="10"/>
      <c r="I101" s="10"/>
      <c r="J101" s="10"/>
      <c r="K101" s="10"/>
      <c r="L101" s="10"/>
      <c r="M101" s="10"/>
      <c r="N101" s="10"/>
      <c r="O101" s="1"/>
      <c r="P101" s="1"/>
      <c r="Q101" s="7"/>
      <c r="R101" s="1"/>
      <c r="S101" s="1"/>
      <c r="T101" s="1"/>
      <c r="U101" s="7"/>
      <c r="V101" s="1"/>
      <c r="W101" s="7"/>
      <c r="X101" s="7"/>
      <c r="Y101" s="7"/>
      <c r="Z101" s="1"/>
      <c r="AA101" s="1"/>
      <c r="AB101" s="1"/>
      <c r="AC101" s="1"/>
      <c r="AD101" s="1"/>
    </row>
    <row r="102" spans="1:30">
      <c r="A102" s="1"/>
      <c r="B102" s="3"/>
      <c r="C102" s="3"/>
      <c r="D102" s="10"/>
      <c r="E102" s="3"/>
      <c r="F102" s="14"/>
      <c r="G102" s="3"/>
      <c r="H102" s="10"/>
      <c r="I102" s="10"/>
      <c r="J102" s="10"/>
      <c r="K102" s="10"/>
      <c r="L102" s="10"/>
      <c r="M102" s="10"/>
      <c r="N102" s="10"/>
      <c r="O102" s="1"/>
      <c r="P102" s="1"/>
      <c r="Q102" s="7"/>
      <c r="R102" s="1"/>
      <c r="S102" s="7"/>
      <c r="T102" s="1"/>
      <c r="U102" s="7"/>
      <c r="V102" s="7"/>
      <c r="W102" s="7"/>
      <c r="X102" s="7"/>
      <c r="Y102" s="7"/>
      <c r="Z102" s="1"/>
      <c r="AA102" s="1"/>
      <c r="AB102" s="1"/>
      <c r="AC102" s="1"/>
      <c r="AD102" s="1"/>
    </row>
    <row r="103" spans="1:30">
      <c r="A103" s="1"/>
      <c r="B103" s="3"/>
      <c r="C103" s="3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"/>
      <c r="AB103" s="1"/>
      <c r="AC103" s="1"/>
      <c r="AD103" s="1"/>
    </row>
    <row r="104" spans="1:30">
      <c r="A104" s="1"/>
      <c r="B104" s="3"/>
      <c r="C104" s="3"/>
      <c r="D104" s="10"/>
      <c r="E104" s="3"/>
      <c r="F104" s="10"/>
      <c r="G104" s="17"/>
      <c r="H104" s="30"/>
      <c r="I104" s="10"/>
      <c r="J104" s="10"/>
      <c r="K104" s="10"/>
      <c r="L104" s="10"/>
      <c r="M104" s="10"/>
      <c r="N104" s="10"/>
      <c r="O104" s="1"/>
      <c r="P104" s="1"/>
      <c r="Q104" s="7"/>
      <c r="R104" s="1"/>
      <c r="S104" s="7"/>
      <c r="T104" s="1"/>
      <c r="U104" s="7"/>
      <c r="V104" s="7"/>
      <c r="W104" s="7"/>
      <c r="X104" s="7"/>
      <c r="Y104" s="7"/>
      <c r="Z104" s="1"/>
      <c r="AA104" s="1"/>
      <c r="AB104" s="1"/>
      <c r="AC104" s="1"/>
      <c r="AD104" s="1"/>
    </row>
    <row r="105" spans="1:30">
      <c r="A105" s="1"/>
      <c r="B105" s="1"/>
      <c r="C105" s="1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7"/>
      <c r="X105" s="7"/>
      <c r="Y105" s="7"/>
      <c r="Z105" s="1"/>
      <c r="AA105" s="1"/>
      <c r="AB105" s="1"/>
      <c r="AC105" s="1"/>
      <c r="AD105" s="1"/>
    </row>
    <row r="106" spans="1:30">
      <c r="A106" s="1"/>
      <c r="B106" s="1"/>
      <c r="C106" s="16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7"/>
      <c r="V106" s="7"/>
      <c r="W106" s="7"/>
      <c r="X106" s="7"/>
      <c r="Y106" s="7"/>
      <c r="Z106" s="1"/>
      <c r="AA106" s="1"/>
      <c r="AB106" s="1"/>
      <c r="AC106" s="1"/>
      <c r="AD106" s="1"/>
    </row>
    <row r="107" spans="1:3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7"/>
      <c r="Y107" s="7"/>
      <c r="Z107" s="1"/>
      <c r="AA107" s="1"/>
      <c r="AB107" s="1"/>
      <c r="AC107" s="1"/>
      <c r="AD107" s="1"/>
    </row>
    <row r="108" spans="1:30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7"/>
      <c r="Y108" s="7"/>
      <c r="Z108" s="1"/>
      <c r="AA108" s="1"/>
      <c r="AB108" s="1"/>
      <c r="AC108" s="1"/>
      <c r="AD108" s="1"/>
    </row>
    <row r="109" spans="1:30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7"/>
      <c r="Y109" s="7"/>
      <c r="Z109" s="1"/>
      <c r="AA109" s="1"/>
      <c r="AB109" s="1"/>
      <c r="AC109" s="1"/>
      <c r="AD109" s="1"/>
    </row>
    <row r="110" spans="1:30">
      <c r="A110" s="1"/>
      <c r="B110" s="1"/>
      <c r="C110" s="16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"/>
      <c r="AA110" s="1"/>
      <c r="AB110" s="1"/>
      <c r="AC110" s="1"/>
      <c r="AD110" s="1"/>
    </row>
    <row r="111" spans="1:3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>
      <c r="A115" s="1"/>
      <c r="B115" s="1"/>
      <c r="C115" s="1"/>
      <c r="D115" s="7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>
      <c r="A116" s="1"/>
      <c r="B116" s="1"/>
      <c r="C116" s="16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>
      <c r="A119" s="1"/>
      <c r="B119" s="1"/>
      <c r="C119" s="16"/>
      <c r="D119" s="1"/>
      <c r="E119" s="1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7"/>
      <c r="Y132" s="7"/>
      <c r="Z132" s="1"/>
      <c r="AA132" s="1"/>
      <c r="AB132" s="1"/>
      <c r="AC132" s="1"/>
      <c r="AD132" s="1"/>
    </row>
    <row r="133" spans="1:3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7"/>
      <c r="V133" s="1"/>
      <c r="W133" s="7"/>
      <c r="X133" s="7"/>
      <c r="Y133" s="7"/>
      <c r="Z133" s="1"/>
      <c r="AA133" s="1"/>
      <c r="AB133" s="1"/>
      <c r="AC133" s="1"/>
      <c r="AD133" s="1"/>
    </row>
    <row r="134" spans="1:30" ht="12.75" customHeight="1">
      <c r="A134" s="1"/>
      <c r="B134" s="97"/>
      <c r="C134" s="98"/>
      <c r="D134" s="97"/>
      <c r="E134" s="98"/>
      <c r="F134" s="18"/>
      <c r="G134" s="18"/>
      <c r="H134" s="18"/>
      <c r="I134" s="18"/>
      <c r="J134" s="31"/>
      <c r="K134" s="18"/>
      <c r="L134" s="18"/>
      <c r="M134" s="18"/>
      <c r="N134" s="29"/>
      <c r="O134" s="1"/>
      <c r="P134" s="115"/>
      <c r="Q134" s="116"/>
      <c r="R134" s="114"/>
      <c r="S134" s="32"/>
      <c r="T134" s="33"/>
      <c r="U134" s="33"/>
      <c r="V134" s="33"/>
      <c r="W134" s="34"/>
      <c r="X134" s="34"/>
      <c r="Y134" s="34"/>
      <c r="Z134" s="18"/>
      <c r="AA134" s="1"/>
      <c r="AB134" s="1"/>
      <c r="AC134" s="1"/>
      <c r="AD134" s="1"/>
    </row>
    <row r="135" spans="1:30" ht="12.75" customHeight="1">
      <c r="A135" s="1"/>
      <c r="B135" s="97"/>
      <c r="C135" s="98"/>
      <c r="D135" s="97"/>
      <c r="E135" s="98"/>
      <c r="F135" s="18"/>
      <c r="G135" s="18"/>
      <c r="H135" s="18"/>
      <c r="I135" s="18"/>
      <c r="J135" s="31"/>
      <c r="K135" s="18"/>
      <c r="L135" s="18"/>
      <c r="M135" s="18"/>
      <c r="N135" s="29"/>
      <c r="O135" s="1"/>
      <c r="P135" s="115"/>
      <c r="Q135" s="116"/>
      <c r="R135" s="114"/>
      <c r="S135" s="32"/>
      <c r="T135" s="34"/>
      <c r="U135" s="34"/>
      <c r="V135" s="35"/>
      <c r="W135" s="34"/>
      <c r="X135" s="36"/>
      <c r="Y135" s="34"/>
      <c r="Z135" s="18"/>
      <c r="AA135" s="1"/>
      <c r="AB135" s="1"/>
      <c r="AC135" s="1"/>
      <c r="AD135" s="1"/>
    </row>
    <row r="136" spans="1:30">
      <c r="A136" s="1"/>
      <c r="B136" s="97"/>
      <c r="C136" s="98"/>
      <c r="D136" s="97"/>
      <c r="E136" s="98"/>
      <c r="F136" s="18"/>
      <c r="G136" s="18"/>
      <c r="H136" s="18"/>
      <c r="I136" s="18"/>
      <c r="J136" s="31"/>
      <c r="K136" s="18"/>
      <c r="L136" s="18"/>
      <c r="M136" s="19"/>
      <c r="N136" s="29"/>
      <c r="O136" s="1"/>
      <c r="P136" s="115"/>
      <c r="Q136" s="116"/>
      <c r="R136" s="114"/>
      <c r="S136" s="32"/>
      <c r="T136" s="34"/>
      <c r="U136" s="34"/>
      <c r="V136" s="35"/>
      <c r="W136" s="34"/>
      <c r="X136" s="36"/>
      <c r="Y136" s="34"/>
      <c r="Z136" s="18"/>
      <c r="AA136" s="1"/>
      <c r="AB136" s="1"/>
      <c r="AC136" s="1"/>
      <c r="AD136" s="1"/>
    </row>
    <row r="137" spans="1:30">
      <c r="A137" s="1"/>
      <c r="B137" s="97"/>
      <c r="C137" s="98"/>
      <c r="D137" s="97"/>
      <c r="E137" s="98"/>
      <c r="F137" s="18"/>
      <c r="G137" s="18"/>
      <c r="H137" s="18"/>
      <c r="I137" s="18"/>
      <c r="J137" s="31"/>
      <c r="K137" s="21"/>
      <c r="L137" s="18"/>
      <c r="M137" s="20"/>
      <c r="N137" s="29"/>
      <c r="O137" s="1"/>
      <c r="P137" s="115"/>
      <c r="Q137" s="116"/>
      <c r="R137" s="114"/>
      <c r="S137" s="32"/>
      <c r="T137" s="34"/>
      <c r="U137" s="34"/>
      <c r="V137" s="35"/>
      <c r="W137" s="34"/>
      <c r="X137" s="36"/>
      <c r="Y137" s="34"/>
      <c r="Z137" s="18"/>
      <c r="AA137" s="1"/>
      <c r="AB137" s="1"/>
      <c r="AC137" s="1"/>
      <c r="AD137" s="1"/>
    </row>
    <row r="138" spans="1:30">
      <c r="A138" s="1"/>
      <c r="B138" s="97"/>
      <c r="C138" s="98"/>
      <c r="D138" s="97"/>
      <c r="E138" s="98"/>
      <c r="F138" s="18"/>
      <c r="G138" s="18"/>
      <c r="H138" s="18"/>
      <c r="I138" s="18"/>
      <c r="J138" s="31"/>
      <c r="K138" s="18"/>
      <c r="L138" s="18"/>
      <c r="M138" s="18"/>
      <c r="N138" s="29"/>
      <c r="O138" s="1"/>
      <c r="P138" s="115"/>
      <c r="Q138" s="116"/>
      <c r="R138" s="114"/>
      <c r="S138" s="32"/>
      <c r="T138" s="34"/>
      <c r="U138" s="34"/>
      <c r="V138" s="3"/>
      <c r="W138" s="34"/>
      <c r="X138" s="36"/>
      <c r="Y138" s="34"/>
      <c r="Z138" s="18"/>
      <c r="AA138" s="1"/>
      <c r="AB138" s="1"/>
      <c r="AC138" s="1"/>
      <c r="AD138" s="1"/>
    </row>
    <row r="139" spans="1:30">
      <c r="A139" s="1"/>
      <c r="B139" s="3"/>
      <c r="C139" s="3"/>
      <c r="D139" s="3"/>
      <c r="E139" s="3"/>
      <c r="F139" s="15"/>
      <c r="G139" s="10"/>
      <c r="H139" s="3"/>
      <c r="I139" s="3"/>
      <c r="J139" s="3"/>
      <c r="K139" s="3"/>
      <c r="L139" s="3"/>
      <c r="M139" s="10"/>
      <c r="N139" s="10"/>
      <c r="O139" s="1"/>
      <c r="P139" s="1"/>
      <c r="Q139" s="1"/>
      <c r="R139" s="1"/>
      <c r="S139" s="7"/>
      <c r="T139" s="1"/>
      <c r="U139" s="7"/>
      <c r="V139" s="7"/>
      <c r="W139" s="7"/>
      <c r="X139" s="7"/>
      <c r="Y139" s="7"/>
      <c r="Z139" s="1"/>
      <c r="AA139" s="1"/>
      <c r="AB139" s="1"/>
      <c r="AC139" s="1"/>
      <c r="AD139" s="1"/>
    </row>
    <row r="140" spans="1:30">
      <c r="A140" s="1"/>
      <c r="B140" s="3"/>
      <c r="C140" s="3"/>
      <c r="D140" s="3"/>
      <c r="E140" s="10"/>
      <c r="F140" s="14"/>
      <c r="G140" s="3"/>
      <c r="H140" s="10"/>
      <c r="I140" s="10"/>
      <c r="J140" s="10"/>
      <c r="K140" s="10"/>
      <c r="L140" s="10"/>
      <c r="M140" s="10"/>
      <c r="N140" s="10"/>
      <c r="O140" s="1"/>
      <c r="P140" s="1"/>
      <c r="Q140" s="7"/>
      <c r="R140" s="1"/>
      <c r="S140" s="1"/>
      <c r="T140" s="1"/>
      <c r="U140" s="7"/>
      <c r="V140" s="1"/>
      <c r="W140" s="7"/>
      <c r="X140" s="7"/>
      <c r="Y140" s="7"/>
      <c r="Z140" s="1"/>
      <c r="AA140" s="1"/>
      <c r="AB140" s="1"/>
      <c r="AC140" s="1"/>
      <c r="AD140" s="1"/>
    </row>
    <row r="141" spans="1:30">
      <c r="A141" s="1"/>
      <c r="B141" s="3"/>
      <c r="C141" s="3"/>
      <c r="D141" s="10"/>
      <c r="E141" s="3"/>
      <c r="F141" s="14"/>
      <c r="G141" s="3"/>
      <c r="H141" s="10"/>
      <c r="I141" s="10"/>
      <c r="J141" s="10"/>
      <c r="K141" s="10"/>
      <c r="L141" s="10"/>
      <c r="M141" s="10"/>
      <c r="N141" s="10"/>
      <c r="O141" s="1"/>
      <c r="P141" s="1"/>
      <c r="Q141" s="7"/>
      <c r="R141" s="1"/>
      <c r="S141" s="7"/>
      <c r="T141" s="1"/>
      <c r="U141" s="7"/>
      <c r="V141" s="7"/>
      <c r="W141" s="7"/>
      <c r="X141" s="7"/>
      <c r="Y141" s="7"/>
      <c r="Z141" s="1"/>
      <c r="AA141" s="1"/>
      <c r="AB141" s="1"/>
      <c r="AC141" s="1"/>
      <c r="AD141" s="1"/>
    </row>
    <row r="142" spans="1:30">
      <c r="A142" s="1"/>
      <c r="B142" s="3"/>
      <c r="C142" s="3"/>
      <c r="D142" s="10"/>
      <c r="E142" s="10"/>
      <c r="F142" s="10"/>
      <c r="G142" s="10"/>
      <c r="H142" s="10"/>
      <c r="I142" s="10"/>
      <c r="J142" s="12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"/>
      <c r="AB142" s="1"/>
      <c r="AC142" s="1"/>
      <c r="AD142" s="1"/>
    </row>
    <row r="143" spans="1:30">
      <c r="A143" s="1"/>
      <c r="B143" s="3"/>
      <c r="C143" s="3"/>
      <c r="D143" s="10"/>
      <c r="E143" s="3"/>
      <c r="F143" s="10"/>
      <c r="G143" s="3"/>
      <c r="H143" s="10"/>
      <c r="I143" s="10"/>
      <c r="J143" s="10"/>
      <c r="K143" s="10"/>
      <c r="L143" s="10"/>
      <c r="M143" s="10"/>
      <c r="N143" s="10"/>
      <c r="O143" s="1"/>
      <c r="P143" s="1"/>
      <c r="Q143" s="7"/>
      <c r="R143" s="1"/>
      <c r="S143" s="7"/>
      <c r="T143" s="1"/>
      <c r="U143" s="7"/>
      <c r="V143" s="7"/>
      <c r="W143" s="7"/>
      <c r="X143" s="7"/>
      <c r="Y143" s="7"/>
      <c r="Z143" s="1"/>
      <c r="AA143" s="1"/>
      <c r="AB143" s="1"/>
      <c r="AC143" s="1"/>
      <c r="AD143" s="1"/>
    </row>
    <row r="144" spans="1:30">
      <c r="A144" s="1"/>
      <c r="B144" s="1"/>
      <c r="C144" s="1"/>
      <c r="D144" s="3"/>
      <c r="E144" s="1"/>
      <c r="F144" s="1"/>
      <c r="G144" s="17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7"/>
      <c r="X144" s="7"/>
      <c r="Y144" s="7"/>
      <c r="Z144" s="1"/>
      <c r="AA144" s="1"/>
      <c r="AB144" s="1"/>
      <c r="AC144" s="1"/>
      <c r="AD144" s="1"/>
    </row>
    <row r="145" spans="1:30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0"/>
      <c r="N145" s="10"/>
      <c r="O145" s="1"/>
      <c r="P145" s="1"/>
      <c r="Q145" s="1"/>
      <c r="R145" s="1"/>
      <c r="S145" s="1"/>
      <c r="T145" s="1"/>
      <c r="U145" s="7"/>
      <c r="V145" s="7"/>
      <c r="W145" s="7"/>
      <c r="X145" s="7"/>
      <c r="Y145" s="7"/>
      <c r="Z145" s="1"/>
      <c r="AA145" s="1"/>
      <c r="AB145" s="1"/>
      <c r="AC145" s="1"/>
      <c r="AD145" s="1"/>
    </row>
    <row r="146" spans="1:30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7"/>
      <c r="Y146" s="7"/>
      <c r="Z146" s="1"/>
      <c r="AA146" s="1"/>
      <c r="AB146" s="1"/>
      <c r="AC146" s="1"/>
      <c r="AD146" s="1"/>
    </row>
    <row r="147" spans="1:30">
      <c r="A147" s="1"/>
      <c r="B147" s="1"/>
      <c r="C147" s="16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7"/>
      <c r="Y147" s="7"/>
      <c r="Z147" s="1"/>
      <c r="AA147" s="1"/>
      <c r="AB147" s="1"/>
      <c r="AC147" s="1"/>
      <c r="AD147" s="1"/>
    </row>
    <row r="148" spans="1:3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7"/>
      <c r="Y148" s="7"/>
      <c r="Z148" s="1"/>
      <c r="AA148" s="1"/>
      <c r="AB148" s="1"/>
      <c r="AC148" s="1"/>
      <c r="AD148" s="1"/>
    </row>
    <row r="149" spans="1:30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"/>
      <c r="AA149" s="1"/>
      <c r="AB149" s="1"/>
      <c r="AC149" s="1"/>
      <c r="AD149" s="1"/>
    </row>
    <row r="150" spans="1:30">
      <c r="A150" s="1"/>
      <c r="B150" s="1"/>
      <c r="C150" s="2"/>
      <c r="D150" s="1"/>
      <c r="E150" s="1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>
      <c r="A151" s="1"/>
      <c r="B151" s="1"/>
      <c r="C151" s="16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>
      <c r="A155" s="1"/>
      <c r="B155" s="1"/>
      <c r="C155" s="16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>
      <c r="A158" s="1"/>
      <c r="B158" s="1"/>
      <c r="C158" s="16"/>
      <c r="D158" s="1"/>
      <c r="E158" s="1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7"/>
      <c r="Y171" s="7"/>
      <c r="Z171" s="1"/>
      <c r="AA171" s="1"/>
      <c r="AB171" s="1"/>
      <c r="AC171" s="1"/>
      <c r="AD171" s="1"/>
    </row>
    <row r="172" spans="1:3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7"/>
      <c r="V172" s="1"/>
      <c r="W172" s="7"/>
      <c r="X172" s="7"/>
      <c r="Y172" s="7"/>
      <c r="Z172" s="1"/>
      <c r="AA172" s="1"/>
      <c r="AB172" s="1"/>
      <c r="AC172" s="1"/>
      <c r="AD172" s="1"/>
    </row>
    <row r="173" spans="1:30" ht="12.75" customHeight="1">
      <c r="A173" s="1"/>
      <c r="B173" s="97"/>
      <c r="C173" s="98"/>
      <c r="D173" s="97"/>
      <c r="E173" s="98"/>
      <c r="F173" s="18"/>
      <c r="G173" s="18"/>
      <c r="H173" s="18"/>
      <c r="I173" s="18"/>
      <c r="J173" s="31"/>
      <c r="K173" s="18"/>
      <c r="L173" s="18"/>
      <c r="M173" s="18"/>
      <c r="N173" s="29"/>
      <c r="O173" s="1"/>
      <c r="P173" s="115"/>
      <c r="Q173" s="116"/>
      <c r="R173" s="114"/>
      <c r="S173" s="32"/>
      <c r="T173" s="33"/>
      <c r="U173" s="33"/>
      <c r="V173" s="33"/>
      <c r="W173" s="34"/>
      <c r="X173" s="34"/>
      <c r="Y173" s="34"/>
      <c r="Z173" s="18"/>
      <c r="AA173" s="1"/>
      <c r="AB173" s="1"/>
      <c r="AC173" s="1"/>
      <c r="AD173" s="1"/>
    </row>
    <row r="174" spans="1:30" ht="12.75" customHeight="1">
      <c r="A174" s="1"/>
      <c r="B174" s="97"/>
      <c r="C174" s="98"/>
      <c r="D174" s="97"/>
      <c r="E174" s="98"/>
      <c r="F174" s="18"/>
      <c r="G174" s="18"/>
      <c r="H174" s="18"/>
      <c r="I174" s="18"/>
      <c r="J174" s="31"/>
      <c r="K174" s="18"/>
      <c r="L174" s="18"/>
      <c r="M174" s="18"/>
      <c r="N174" s="29"/>
      <c r="O174" s="1"/>
      <c r="P174" s="115"/>
      <c r="Q174" s="116"/>
      <c r="R174" s="114"/>
      <c r="S174" s="32"/>
      <c r="T174" s="34"/>
      <c r="U174" s="34"/>
      <c r="V174" s="35"/>
      <c r="W174" s="34"/>
      <c r="X174" s="36"/>
      <c r="Y174" s="34"/>
      <c r="Z174" s="18"/>
      <c r="AA174" s="1"/>
      <c r="AB174" s="1"/>
      <c r="AC174" s="1"/>
      <c r="AD174" s="1"/>
    </row>
    <row r="175" spans="1:30">
      <c r="A175" s="1"/>
      <c r="B175" s="97"/>
      <c r="C175" s="98"/>
      <c r="D175" s="97"/>
      <c r="E175" s="98"/>
      <c r="F175" s="18"/>
      <c r="G175" s="18"/>
      <c r="H175" s="18"/>
      <c r="I175" s="18"/>
      <c r="J175" s="31"/>
      <c r="K175" s="18"/>
      <c r="L175" s="18"/>
      <c r="M175" s="19"/>
      <c r="N175" s="29"/>
      <c r="O175" s="1"/>
      <c r="P175" s="115"/>
      <c r="Q175" s="116"/>
      <c r="R175" s="114"/>
      <c r="S175" s="32"/>
      <c r="T175" s="34"/>
      <c r="U175" s="34"/>
      <c r="V175" s="35"/>
      <c r="W175" s="34"/>
      <c r="X175" s="36"/>
      <c r="Y175" s="34"/>
      <c r="Z175" s="18"/>
      <c r="AA175" s="1"/>
      <c r="AB175" s="1"/>
      <c r="AC175" s="1"/>
      <c r="AD175" s="1"/>
    </row>
    <row r="176" spans="1:30">
      <c r="A176" s="1"/>
      <c r="B176" s="97"/>
      <c r="C176" s="98"/>
      <c r="D176" s="97"/>
      <c r="E176" s="98"/>
      <c r="F176" s="18"/>
      <c r="G176" s="18"/>
      <c r="H176" s="18"/>
      <c r="I176" s="18"/>
      <c r="J176" s="31"/>
      <c r="K176" s="21"/>
      <c r="L176" s="18"/>
      <c r="M176" s="20"/>
      <c r="N176" s="29"/>
      <c r="O176" s="1"/>
      <c r="P176" s="115"/>
      <c r="Q176" s="116"/>
      <c r="R176" s="114"/>
      <c r="S176" s="32"/>
      <c r="T176" s="34"/>
      <c r="U176" s="34"/>
      <c r="V176" s="35"/>
      <c r="W176" s="34"/>
      <c r="X176" s="36"/>
      <c r="Y176" s="34"/>
      <c r="Z176" s="18"/>
      <c r="AA176" s="1"/>
      <c r="AB176" s="1"/>
      <c r="AC176" s="1"/>
      <c r="AD176" s="1"/>
    </row>
    <row r="177" spans="1:30">
      <c r="A177" s="1"/>
      <c r="B177" s="97"/>
      <c r="C177" s="98"/>
      <c r="D177" s="97"/>
      <c r="E177" s="98"/>
      <c r="F177" s="18"/>
      <c r="G177" s="18"/>
      <c r="H177" s="18"/>
      <c r="I177" s="18"/>
      <c r="J177" s="31"/>
      <c r="K177" s="18"/>
      <c r="L177" s="18"/>
      <c r="M177" s="18"/>
      <c r="N177" s="29"/>
      <c r="O177" s="1"/>
      <c r="P177" s="115"/>
      <c r="Q177" s="116"/>
      <c r="R177" s="114"/>
      <c r="S177" s="32"/>
      <c r="T177" s="34"/>
      <c r="U177" s="34"/>
      <c r="V177" s="3"/>
      <c r="W177" s="34"/>
      <c r="X177" s="36"/>
      <c r="Y177" s="34"/>
      <c r="Z177" s="18"/>
      <c r="AA177" s="1"/>
      <c r="AB177" s="1"/>
      <c r="AC177" s="1"/>
      <c r="AD177" s="1"/>
    </row>
    <row r="178" spans="1:30">
      <c r="A178" s="1"/>
      <c r="B178" s="3"/>
      <c r="C178" s="3"/>
      <c r="D178" s="3"/>
      <c r="E178" s="3"/>
      <c r="F178" s="15"/>
      <c r="G178" s="10"/>
      <c r="H178" s="3"/>
      <c r="I178" s="3"/>
      <c r="J178" s="3"/>
      <c r="K178" s="3"/>
      <c r="L178" s="3"/>
      <c r="M178" s="10"/>
      <c r="N178" s="10"/>
      <c r="O178" s="1"/>
      <c r="P178" s="1"/>
      <c r="Q178" s="1"/>
      <c r="R178" s="1"/>
      <c r="S178" s="7"/>
      <c r="T178" s="1"/>
      <c r="U178" s="7"/>
      <c r="V178" s="7"/>
      <c r="W178" s="7"/>
      <c r="X178" s="7"/>
      <c r="Y178" s="7"/>
      <c r="Z178" s="1"/>
      <c r="AA178" s="1"/>
      <c r="AB178" s="1"/>
      <c r="AC178" s="1"/>
      <c r="AD178" s="1"/>
    </row>
    <row r="179" spans="1:30">
      <c r="A179" s="1"/>
      <c r="B179" s="3"/>
      <c r="C179" s="3"/>
      <c r="D179" s="3"/>
      <c r="E179" s="10"/>
      <c r="F179" s="14"/>
      <c r="G179" s="3"/>
      <c r="H179" s="10"/>
      <c r="I179" s="10"/>
      <c r="J179" s="10"/>
      <c r="K179" s="10"/>
      <c r="L179" s="10"/>
      <c r="M179" s="10"/>
      <c r="N179" s="10"/>
      <c r="O179" s="1"/>
      <c r="P179" s="1"/>
      <c r="Q179" s="7"/>
      <c r="R179" s="1"/>
      <c r="S179" s="1"/>
      <c r="T179" s="1"/>
      <c r="U179" s="7"/>
      <c r="V179" s="1"/>
      <c r="W179" s="7"/>
      <c r="X179" s="7"/>
      <c r="Y179" s="7"/>
      <c r="Z179" s="1"/>
      <c r="AA179" s="1"/>
      <c r="AB179" s="1"/>
      <c r="AC179" s="1"/>
      <c r="AD179" s="1"/>
    </row>
    <row r="180" spans="1:30">
      <c r="A180" s="1"/>
      <c r="B180" s="3"/>
      <c r="C180" s="3"/>
      <c r="D180" s="10"/>
      <c r="E180" s="3"/>
      <c r="F180" s="14"/>
      <c r="G180" s="3"/>
      <c r="H180" s="10"/>
      <c r="I180" s="10"/>
      <c r="J180" s="10"/>
      <c r="K180" s="10"/>
      <c r="L180" s="10"/>
      <c r="M180" s="10"/>
      <c r="N180" s="10"/>
      <c r="O180" s="1"/>
      <c r="P180" s="1"/>
      <c r="Q180" s="7"/>
      <c r="R180" s="1"/>
      <c r="S180" s="7"/>
      <c r="T180" s="1"/>
      <c r="U180" s="7"/>
      <c r="V180" s="7"/>
      <c r="W180" s="7"/>
      <c r="X180" s="7"/>
      <c r="Y180" s="7"/>
      <c r="Z180" s="1"/>
      <c r="AA180" s="1"/>
      <c r="AB180" s="1"/>
      <c r="AC180" s="1"/>
      <c r="AD180" s="1"/>
    </row>
    <row r="181" spans="1:30">
      <c r="A181" s="1"/>
      <c r="B181" s="3"/>
      <c r="C181" s="3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"/>
      <c r="AB181" s="1"/>
      <c r="AC181" s="1"/>
      <c r="AD181" s="1"/>
    </row>
    <row r="182" spans="1:30">
      <c r="A182" s="1"/>
      <c r="B182" s="3"/>
      <c r="C182" s="3"/>
      <c r="D182" s="10"/>
      <c r="E182" s="3"/>
      <c r="F182" s="10"/>
      <c r="G182" s="3"/>
      <c r="H182" s="10"/>
      <c r="I182" s="10"/>
      <c r="J182" s="10"/>
      <c r="K182" s="10"/>
      <c r="L182" s="10"/>
      <c r="M182" s="10"/>
      <c r="N182" s="10"/>
      <c r="O182" s="1"/>
      <c r="P182" s="1"/>
      <c r="Q182" s="7"/>
      <c r="R182" s="1"/>
      <c r="S182" s="7"/>
      <c r="T182" s="1"/>
      <c r="U182" s="7"/>
      <c r="V182" s="7"/>
      <c r="W182" s="7"/>
      <c r="X182" s="7"/>
      <c r="Y182" s="7"/>
      <c r="Z182" s="1"/>
      <c r="AA182" s="1"/>
      <c r="AB182" s="1"/>
      <c r="AC182" s="1"/>
      <c r="AD182" s="1"/>
    </row>
    <row r="183" spans="1:30">
      <c r="A183" s="1"/>
      <c r="B183" s="1"/>
      <c r="C183" s="1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7"/>
      <c r="X183" s="7"/>
      <c r="Y183" s="7"/>
      <c r="Z183" s="1"/>
      <c r="AA183" s="1"/>
      <c r="AB183" s="1"/>
      <c r="AC183" s="1"/>
      <c r="AD183" s="1"/>
    </row>
    <row r="184" spans="1:30">
      <c r="A184" s="1"/>
      <c r="B184" s="1"/>
      <c r="C184" s="16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7"/>
      <c r="V184" s="7"/>
      <c r="W184" s="7"/>
      <c r="X184" s="7"/>
      <c r="Y184" s="7"/>
      <c r="Z184" s="1"/>
      <c r="AA184" s="1"/>
      <c r="AB184" s="1"/>
      <c r="AC184" s="1"/>
      <c r="AD184" s="1"/>
    </row>
    <row r="185" spans="1:3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7"/>
      <c r="Y185" s="7"/>
      <c r="Z185" s="1"/>
      <c r="AA185" s="1"/>
      <c r="AB185" s="1"/>
      <c r="AC185" s="1"/>
      <c r="AD185" s="1"/>
    </row>
    <row r="186" spans="1:30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7"/>
      <c r="Y186" s="7"/>
      <c r="Z186" s="1"/>
      <c r="AA186" s="1"/>
      <c r="AB186" s="1"/>
      <c r="AC186" s="1"/>
      <c r="AD186" s="1"/>
    </row>
    <row r="187" spans="1:30">
      <c r="A187" s="1"/>
      <c r="B187" s="1"/>
      <c r="C187" s="2"/>
      <c r="D187" s="1"/>
      <c r="E187" s="1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7"/>
      <c r="Y187" s="7"/>
      <c r="Z187" s="1"/>
      <c r="AA187" s="1"/>
      <c r="AB187" s="1"/>
      <c r="AC187" s="1"/>
      <c r="AD187" s="1"/>
    </row>
    <row r="188" spans="1:30">
      <c r="A188" s="1"/>
      <c r="B188" s="1"/>
      <c r="C188" s="16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"/>
      <c r="AA188" s="1"/>
      <c r="AB188" s="1"/>
      <c r="AC188" s="1"/>
      <c r="AD188" s="1"/>
    </row>
    <row r="189" spans="1:3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>
      <c r="A193" s="1"/>
      <c r="B193" s="1"/>
      <c r="C193" s="1"/>
      <c r="D193" s="7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>
      <c r="A194" s="1"/>
      <c r="B194" s="1"/>
      <c r="C194" s="1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>
      <c r="A197" s="1"/>
      <c r="B197" s="1"/>
      <c r="C197" s="16"/>
      <c r="D197" s="1"/>
      <c r="E197" s="1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7"/>
      <c r="Y210" s="7"/>
      <c r="Z210" s="1"/>
      <c r="AA210" s="1"/>
      <c r="AB210" s="1"/>
      <c r="AC210" s="1"/>
      <c r="AD210" s="1"/>
    </row>
    <row r="211" spans="1:30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7"/>
      <c r="V211" s="1"/>
      <c r="W211" s="7"/>
      <c r="X211" s="7"/>
      <c r="Y211" s="7"/>
      <c r="Z211" s="1"/>
      <c r="AA211" s="1"/>
      <c r="AB211" s="1"/>
      <c r="AC211" s="1"/>
      <c r="AD211" s="1"/>
    </row>
    <row r="212" spans="1:30" ht="12.75" customHeight="1">
      <c r="A212" s="1"/>
      <c r="B212" s="97"/>
      <c r="C212" s="98"/>
      <c r="D212" s="97"/>
      <c r="E212" s="98"/>
      <c r="F212" s="18"/>
      <c r="G212" s="18"/>
      <c r="H212" s="18"/>
      <c r="I212" s="18"/>
      <c r="J212" s="31"/>
      <c r="K212" s="18"/>
      <c r="L212" s="18"/>
      <c r="M212" s="18"/>
      <c r="N212" s="29"/>
      <c r="O212" s="1"/>
      <c r="P212" s="115"/>
      <c r="Q212" s="116"/>
      <c r="R212" s="114"/>
      <c r="S212" s="32"/>
      <c r="T212" s="37"/>
      <c r="U212" s="33"/>
      <c r="V212" s="33"/>
      <c r="W212" s="34"/>
      <c r="X212" s="34"/>
      <c r="Y212" s="34"/>
      <c r="Z212" s="18"/>
      <c r="AA212" s="1"/>
      <c r="AB212" s="1"/>
      <c r="AC212" s="1"/>
      <c r="AD212" s="1"/>
    </row>
    <row r="213" spans="1:30" ht="12.75" customHeight="1">
      <c r="A213" s="1"/>
      <c r="B213" s="97"/>
      <c r="C213" s="98"/>
      <c r="D213" s="97"/>
      <c r="E213" s="98"/>
      <c r="F213" s="18"/>
      <c r="G213" s="18"/>
      <c r="H213" s="18"/>
      <c r="I213" s="18"/>
      <c r="J213" s="31"/>
      <c r="K213" s="18"/>
      <c r="L213" s="18"/>
      <c r="M213" s="18"/>
      <c r="N213" s="29"/>
      <c r="O213" s="1"/>
      <c r="P213" s="115"/>
      <c r="Q213" s="116"/>
      <c r="R213" s="114"/>
      <c r="S213" s="32"/>
      <c r="T213" s="34"/>
      <c r="U213" s="34"/>
      <c r="V213" s="35"/>
      <c r="W213" s="34"/>
      <c r="X213" s="36"/>
      <c r="Y213" s="34"/>
      <c r="Z213" s="18"/>
      <c r="AA213" s="1"/>
      <c r="AB213" s="1"/>
      <c r="AC213" s="1"/>
      <c r="AD213" s="1"/>
    </row>
    <row r="214" spans="1:30">
      <c r="A214" s="1"/>
      <c r="B214" s="97"/>
      <c r="C214" s="98"/>
      <c r="D214" s="97"/>
      <c r="E214" s="98"/>
      <c r="F214" s="18"/>
      <c r="G214" s="18"/>
      <c r="H214" s="18"/>
      <c r="I214" s="18"/>
      <c r="J214" s="31"/>
      <c r="K214" s="18"/>
      <c r="L214" s="18"/>
      <c r="M214" s="19"/>
      <c r="N214" s="29"/>
      <c r="O214" s="1"/>
      <c r="P214" s="115"/>
      <c r="Q214" s="116"/>
      <c r="R214" s="114"/>
      <c r="S214" s="32"/>
      <c r="T214" s="34"/>
      <c r="U214" s="34"/>
      <c r="V214" s="35"/>
      <c r="W214" s="34"/>
      <c r="X214" s="36"/>
      <c r="Y214" s="34"/>
      <c r="Z214" s="18"/>
      <c r="AA214" s="1"/>
      <c r="AB214" s="1"/>
      <c r="AC214" s="1"/>
      <c r="AD214" s="1"/>
    </row>
    <row r="215" spans="1:30">
      <c r="A215" s="1"/>
      <c r="B215" s="97"/>
      <c r="C215" s="98"/>
      <c r="D215" s="97"/>
      <c r="E215" s="98"/>
      <c r="F215" s="18"/>
      <c r="G215" s="18"/>
      <c r="H215" s="18"/>
      <c r="I215" s="18"/>
      <c r="J215" s="31"/>
      <c r="K215" s="21"/>
      <c r="L215" s="18"/>
      <c r="M215" s="20"/>
      <c r="N215" s="29"/>
      <c r="O215" s="1"/>
      <c r="P215" s="115"/>
      <c r="Q215" s="116"/>
      <c r="R215" s="114"/>
      <c r="S215" s="32"/>
      <c r="T215" s="34"/>
      <c r="U215" s="34"/>
      <c r="V215" s="35"/>
      <c r="W215" s="34"/>
      <c r="X215" s="36"/>
      <c r="Y215" s="34"/>
      <c r="Z215" s="18"/>
      <c r="AA215" s="1"/>
      <c r="AB215" s="1"/>
      <c r="AC215" s="1"/>
      <c r="AD215" s="1"/>
    </row>
    <row r="216" spans="1:30">
      <c r="A216" s="1"/>
      <c r="B216" s="97"/>
      <c r="C216" s="98"/>
      <c r="D216" s="97"/>
      <c r="E216" s="98"/>
      <c r="F216" s="18"/>
      <c r="G216" s="18"/>
      <c r="H216" s="18"/>
      <c r="I216" s="18"/>
      <c r="J216" s="31"/>
      <c r="K216" s="18"/>
      <c r="L216" s="18"/>
      <c r="M216" s="18"/>
      <c r="N216" s="29"/>
      <c r="O216" s="1"/>
      <c r="P216" s="115"/>
      <c r="Q216" s="116"/>
      <c r="R216" s="114"/>
      <c r="S216" s="32"/>
      <c r="T216" s="34"/>
      <c r="U216" s="34"/>
      <c r="V216" s="3"/>
      <c r="W216" s="34"/>
      <c r="X216" s="36"/>
      <c r="Y216" s="34"/>
      <c r="Z216" s="18"/>
      <c r="AA216" s="1"/>
      <c r="AB216" s="1"/>
      <c r="AC216" s="1"/>
      <c r="AD216" s="1"/>
    </row>
    <row r="217" spans="1:30">
      <c r="A217" s="1"/>
      <c r="B217" s="3"/>
      <c r="C217" s="98"/>
      <c r="D217" s="3"/>
      <c r="E217" s="3"/>
      <c r="F217" s="15"/>
      <c r="G217" s="10"/>
      <c r="H217" s="3"/>
      <c r="I217" s="3"/>
      <c r="J217" s="3"/>
      <c r="K217" s="3"/>
      <c r="L217" s="3"/>
      <c r="M217" s="10"/>
      <c r="N217" s="10"/>
      <c r="O217" s="1"/>
      <c r="P217" s="1"/>
      <c r="Q217" s="1"/>
      <c r="R217" s="1"/>
      <c r="S217" s="7"/>
      <c r="T217" s="1"/>
      <c r="U217" s="7"/>
      <c r="V217" s="7"/>
      <c r="W217" s="7"/>
      <c r="X217" s="7"/>
      <c r="Y217" s="7"/>
      <c r="Z217" s="1"/>
      <c r="AA217" s="1"/>
      <c r="AB217" s="1"/>
      <c r="AC217" s="1"/>
      <c r="AD217" s="1"/>
    </row>
    <row r="218" spans="1:30">
      <c r="A218" s="1"/>
      <c r="B218" s="3"/>
      <c r="C218" s="3"/>
      <c r="D218" s="3"/>
      <c r="E218" s="10"/>
      <c r="F218" s="14"/>
      <c r="G218" s="3"/>
      <c r="H218" s="10"/>
      <c r="I218" s="10"/>
      <c r="J218" s="10"/>
      <c r="K218" s="10"/>
      <c r="L218" s="10"/>
      <c r="M218" s="10"/>
      <c r="N218" s="10"/>
      <c r="O218" s="1"/>
      <c r="P218" s="1"/>
      <c r="Q218" s="7"/>
      <c r="R218" s="1"/>
      <c r="S218" s="1"/>
      <c r="T218" s="1"/>
      <c r="U218" s="7"/>
      <c r="V218" s="1"/>
      <c r="W218" s="7"/>
      <c r="X218" s="7"/>
      <c r="Y218" s="7"/>
      <c r="Z218" s="1"/>
      <c r="AA218" s="1"/>
      <c r="AB218" s="1"/>
      <c r="AC218" s="1"/>
      <c r="AD218" s="1"/>
    </row>
    <row r="219" spans="1:30">
      <c r="A219" s="1"/>
      <c r="B219" s="3"/>
      <c r="C219" s="3"/>
      <c r="D219" s="10"/>
      <c r="E219" s="3"/>
      <c r="F219" s="14"/>
      <c r="G219" s="3"/>
      <c r="H219" s="10"/>
      <c r="I219" s="10"/>
      <c r="J219" s="10"/>
      <c r="K219" s="10"/>
      <c r="L219" s="10"/>
      <c r="M219" s="10"/>
      <c r="N219" s="10"/>
      <c r="O219" s="1"/>
      <c r="P219" s="1"/>
      <c r="Q219" s="7"/>
      <c r="R219" s="1"/>
      <c r="S219" s="7"/>
      <c r="T219" s="1"/>
      <c r="U219" s="7"/>
      <c r="V219" s="7"/>
      <c r="W219" s="7"/>
      <c r="X219" s="7"/>
      <c r="Y219" s="7"/>
      <c r="Z219" s="1"/>
      <c r="AA219" s="1"/>
      <c r="AB219" s="1"/>
      <c r="AC219" s="1"/>
      <c r="AD219" s="1"/>
    </row>
    <row r="220" spans="1:30">
      <c r="A220" s="1"/>
      <c r="B220" s="3"/>
      <c r="C220" s="3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"/>
      <c r="AB220" s="1"/>
      <c r="AC220" s="1"/>
      <c r="AD220" s="1"/>
    </row>
    <row r="221" spans="1:30">
      <c r="A221" s="1"/>
      <c r="B221" s="3"/>
      <c r="C221" s="3"/>
      <c r="D221" s="10"/>
      <c r="E221" s="3"/>
      <c r="F221" s="10"/>
      <c r="G221" s="3"/>
      <c r="H221" s="10"/>
      <c r="I221" s="10"/>
      <c r="J221" s="10"/>
      <c r="K221" s="10"/>
      <c r="L221" s="10"/>
      <c r="M221" s="10"/>
      <c r="N221" s="10"/>
      <c r="O221" s="1"/>
      <c r="P221" s="1"/>
      <c r="Q221" s="7"/>
      <c r="R221" s="1"/>
      <c r="S221" s="7"/>
      <c r="T221" s="1"/>
      <c r="U221" s="7"/>
      <c r="V221" s="7"/>
      <c r="W221" s="7"/>
      <c r="X221" s="7"/>
      <c r="Y221" s="7"/>
      <c r="Z221" s="1"/>
      <c r="AA221" s="1"/>
      <c r="AB221" s="1"/>
      <c r="AC221" s="1"/>
      <c r="AD221" s="1"/>
    </row>
    <row r="222" spans="1:30">
      <c r="A222" s="1"/>
      <c r="B222" s="1"/>
      <c r="C222" s="1"/>
      <c r="D222" s="3"/>
      <c r="E222" s="1"/>
      <c r="F222" s="1"/>
      <c r="G222" s="17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7"/>
      <c r="X222" s="7"/>
      <c r="Y222" s="7"/>
      <c r="Z222" s="1"/>
      <c r="AA222" s="1"/>
      <c r="AB222" s="1"/>
      <c r="AC222" s="1"/>
      <c r="AD222" s="1"/>
    </row>
    <row r="223" spans="1:30">
      <c r="A223" s="1"/>
      <c r="B223" s="1"/>
      <c r="C223" s="16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7"/>
      <c r="V223" s="7"/>
      <c r="W223" s="7"/>
      <c r="X223" s="7"/>
      <c r="Y223" s="7"/>
      <c r="Z223" s="1"/>
      <c r="AA223" s="1"/>
      <c r="AB223" s="1"/>
      <c r="AC223" s="1"/>
      <c r="AD223" s="1"/>
    </row>
    <row r="224" spans="1:30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7"/>
      <c r="Y224" s="7"/>
      <c r="Z224" s="1"/>
      <c r="AA224" s="1"/>
      <c r="AB224" s="1"/>
      <c r="AC224" s="1"/>
      <c r="AD224" s="1"/>
    </row>
    <row r="225" spans="1:30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7"/>
      <c r="Y225" s="7"/>
      <c r="Z225" s="1"/>
      <c r="AA225" s="1"/>
      <c r="AB225" s="1"/>
      <c r="AC225" s="1"/>
      <c r="AD225" s="1"/>
    </row>
    <row r="226" spans="1:30">
      <c r="A226" s="1"/>
      <c r="B226" s="1"/>
      <c r="C226" s="2"/>
      <c r="D226" s="1"/>
      <c r="E226" s="1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7"/>
      <c r="Y226" s="7"/>
      <c r="Z226" s="1"/>
      <c r="AA226" s="1"/>
      <c r="AB226" s="1"/>
      <c r="AC226" s="1"/>
      <c r="AD226" s="1"/>
    </row>
    <row r="227" spans="1:30">
      <c r="A227" s="1"/>
      <c r="B227" s="1"/>
      <c r="C227" s="16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"/>
      <c r="AA227" s="1"/>
      <c r="AB227" s="1"/>
      <c r="AC227" s="1"/>
      <c r="AD227" s="1"/>
    </row>
    <row r="228" spans="1:30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>
      <c r="A232" s="1"/>
      <c r="B232" s="1"/>
      <c r="C232" s="1"/>
      <c r="D232" s="7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>
      <c r="A233" s="1"/>
      <c r="B233" s="1"/>
      <c r="C233" s="16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>
      <c r="A236" s="1"/>
      <c r="B236" s="1"/>
      <c r="C236" s="16"/>
      <c r="D236" s="1"/>
      <c r="E236" s="1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7"/>
      <c r="Y249" s="7"/>
      <c r="Z249" s="1"/>
      <c r="AA249" s="1"/>
      <c r="AB249" s="1"/>
      <c r="AC249" s="1"/>
      <c r="AD249" s="1"/>
    </row>
    <row r="250" spans="1:3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7"/>
      <c r="V250" s="1"/>
      <c r="W250" s="7"/>
      <c r="X250" s="7"/>
      <c r="Y250" s="7"/>
      <c r="Z250" s="1"/>
      <c r="AA250" s="1"/>
      <c r="AB250" s="1"/>
      <c r="AC250" s="1"/>
      <c r="AD250" s="1"/>
    </row>
    <row r="251" spans="1:30" ht="12.75" customHeight="1">
      <c r="A251" s="1"/>
      <c r="B251" s="97"/>
      <c r="C251" s="98"/>
      <c r="D251" s="97"/>
      <c r="E251" s="98"/>
      <c r="F251" s="18"/>
      <c r="G251" s="18"/>
      <c r="H251" s="18"/>
      <c r="I251" s="18"/>
      <c r="J251" s="31"/>
      <c r="K251" s="18"/>
      <c r="L251" s="18"/>
      <c r="M251" s="18"/>
      <c r="N251" s="29"/>
      <c r="O251" s="1"/>
      <c r="P251" s="115"/>
      <c r="Q251" s="116"/>
      <c r="R251" s="114"/>
      <c r="S251" s="32"/>
      <c r="T251" s="37"/>
      <c r="U251" s="33"/>
      <c r="V251" s="33"/>
      <c r="W251" s="34"/>
      <c r="X251" s="34"/>
      <c r="Y251" s="34"/>
      <c r="Z251" s="18"/>
      <c r="AA251" s="1"/>
      <c r="AB251" s="1"/>
      <c r="AC251" s="1"/>
      <c r="AD251" s="1"/>
    </row>
    <row r="252" spans="1:30" ht="12.75" customHeight="1">
      <c r="A252" s="1"/>
      <c r="B252" s="97"/>
      <c r="C252" s="98"/>
      <c r="D252" s="97"/>
      <c r="E252" s="98"/>
      <c r="F252" s="18"/>
      <c r="G252" s="18"/>
      <c r="H252" s="18"/>
      <c r="I252" s="18"/>
      <c r="J252" s="31"/>
      <c r="K252" s="18"/>
      <c r="L252" s="18"/>
      <c r="M252" s="18"/>
      <c r="N252" s="29"/>
      <c r="O252" s="1"/>
      <c r="P252" s="115"/>
      <c r="Q252" s="116"/>
      <c r="R252" s="114"/>
      <c r="S252" s="32"/>
      <c r="T252" s="34"/>
      <c r="U252" s="34"/>
      <c r="V252" s="35"/>
      <c r="W252" s="34"/>
      <c r="X252" s="36"/>
      <c r="Y252" s="34"/>
      <c r="Z252" s="18"/>
      <c r="AA252" s="1"/>
      <c r="AB252" s="1"/>
      <c r="AC252" s="1"/>
      <c r="AD252" s="1"/>
    </row>
    <row r="253" spans="1:30">
      <c r="A253" s="1"/>
      <c r="B253" s="97"/>
      <c r="C253" s="98"/>
      <c r="D253" s="97"/>
      <c r="E253" s="98"/>
      <c r="F253" s="18"/>
      <c r="G253" s="18"/>
      <c r="H253" s="18"/>
      <c r="I253" s="18"/>
      <c r="J253" s="31"/>
      <c r="K253" s="18"/>
      <c r="L253" s="18"/>
      <c r="M253" s="19"/>
      <c r="N253" s="29"/>
      <c r="O253" s="1"/>
      <c r="P253" s="115"/>
      <c r="Q253" s="116"/>
      <c r="R253" s="114"/>
      <c r="S253" s="32"/>
      <c r="T253" s="34"/>
      <c r="U253" s="34"/>
      <c r="V253" s="35"/>
      <c r="W253" s="34"/>
      <c r="X253" s="36"/>
      <c r="Y253" s="34"/>
      <c r="Z253" s="18"/>
      <c r="AA253" s="1"/>
      <c r="AB253" s="1"/>
      <c r="AC253" s="1"/>
      <c r="AD253" s="1"/>
    </row>
    <row r="254" spans="1:30">
      <c r="A254" s="1"/>
      <c r="B254" s="97"/>
      <c r="C254" s="98"/>
      <c r="D254" s="97"/>
      <c r="E254" s="98"/>
      <c r="F254" s="18"/>
      <c r="G254" s="18"/>
      <c r="H254" s="18"/>
      <c r="I254" s="18"/>
      <c r="J254" s="31"/>
      <c r="K254" s="21"/>
      <c r="L254" s="18"/>
      <c r="M254" s="20"/>
      <c r="N254" s="29"/>
      <c r="O254" s="1"/>
      <c r="P254" s="115"/>
      <c r="Q254" s="116"/>
      <c r="R254" s="114"/>
      <c r="S254" s="32"/>
      <c r="T254" s="34"/>
      <c r="U254" s="34"/>
      <c r="V254" s="35"/>
      <c r="W254" s="34"/>
      <c r="X254" s="36"/>
      <c r="Y254" s="34"/>
      <c r="Z254" s="18"/>
      <c r="AA254" s="1"/>
      <c r="AB254" s="1"/>
      <c r="AC254" s="1"/>
      <c r="AD254" s="1"/>
    </row>
    <row r="255" spans="1:30">
      <c r="A255" s="1"/>
      <c r="B255" s="97"/>
      <c r="C255" s="98"/>
      <c r="D255" s="97"/>
      <c r="E255" s="98"/>
      <c r="F255" s="18"/>
      <c r="G255" s="18"/>
      <c r="H255" s="18"/>
      <c r="I255" s="18"/>
      <c r="J255" s="31"/>
      <c r="K255" s="18"/>
      <c r="L255" s="18"/>
      <c r="M255" s="18"/>
      <c r="N255" s="29"/>
      <c r="O255" s="1"/>
      <c r="P255" s="115"/>
      <c r="Q255" s="116"/>
      <c r="R255" s="114"/>
      <c r="S255" s="32"/>
      <c r="T255" s="34"/>
      <c r="U255" s="34"/>
      <c r="V255" s="35"/>
      <c r="W255" s="34"/>
      <c r="X255" s="36"/>
      <c r="Y255" s="34"/>
      <c r="Z255" s="18"/>
      <c r="AA255" s="1"/>
      <c r="AB255" s="1"/>
      <c r="AC255" s="1"/>
      <c r="AD255" s="1"/>
    </row>
    <row r="256" spans="1:30">
      <c r="A256" s="1"/>
      <c r="B256" s="3"/>
      <c r="C256" s="3"/>
      <c r="D256" s="3"/>
      <c r="E256" s="3"/>
      <c r="F256" s="15"/>
      <c r="G256" s="10"/>
      <c r="H256" s="3"/>
      <c r="I256" s="3"/>
      <c r="J256" s="3"/>
      <c r="K256" s="3"/>
      <c r="L256" s="3"/>
      <c r="M256" s="10"/>
      <c r="N256" s="10"/>
      <c r="O256" s="1"/>
      <c r="P256" s="1"/>
      <c r="Q256" s="1"/>
      <c r="R256" s="1"/>
      <c r="S256" s="7"/>
      <c r="T256" s="1"/>
      <c r="U256" s="7"/>
      <c r="V256" s="7"/>
      <c r="W256" s="7"/>
      <c r="X256" s="7"/>
      <c r="Y256" s="7"/>
      <c r="Z256" s="1"/>
      <c r="AA256" s="1"/>
      <c r="AB256" s="1"/>
      <c r="AC256" s="1"/>
      <c r="AD256" s="1"/>
    </row>
    <row r="257" spans="1:30">
      <c r="A257" s="1"/>
      <c r="B257" s="3"/>
      <c r="C257" s="3"/>
      <c r="D257" s="3"/>
      <c r="E257" s="10"/>
      <c r="F257" s="14"/>
      <c r="G257" s="3"/>
      <c r="H257" s="10"/>
      <c r="I257" s="10"/>
      <c r="J257" s="10"/>
      <c r="K257" s="10"/>
      <c r="L257" s="10"/>
      <c r="M257" s="10"/>
      <c r="N257" s="10"/>
      <c r="O257" s="1"/>
      <c r="P257" s="1"/>
      <c r="Q257" s="7"/>
      <c r="R257" s="1"/>
      <c r="S257" s="1"/>
      <c r="T257" s="1"/>
      <c r="U257" s="7"/>
      <c r="V257" s="1"/>
      <c r="W257" s="7"/>
      <c r="X257" s="7"/>
      <c r="Y257" s="7"/>
      <c r="Z257" s="1"/>
      <c r="AA257" s="1"/>
      <c r="AB257" s="1"/>
      <c r="AC257" s="1"/>
      <c r="AD257" s="1"/>
    </row>
    <row r="258" spans="1:30">
      <c r="A258" s="1"/>
      <c r="B258" s="3"/>
      <c r="C258" s="3"/>
      <c r="D258" s="10"/>
      <c r="E258" s="3"/>
      <c r="F258" s="14"/>
      <c r="G258" s="3"/>
      <c r="H258" s="10"/>
      <c r="I258" s="10"/>
      <c r="J258" s="10"/>
      <c r="K258" s="10"/>
      <c r="L258" s="10"/>
      <c r="M258" s="10"/>
      <c r="N258" s="10"/>
      <c r="O258" s="1"/>
      <c r="P258" s="1"/>
      <c r="Q258" s="7"/>
      <c r="R258" s="1"/>
      <c r="S258" s="7"/>
      <c r="T258" s="1"/>
      <c r="U258" s="7"/>
      <c r="V258" s="7"/>
      <c r="W258" s="7"/>
      <c r="X258" s="7"/>
      <c r="Y258" s="7"/>
      <c r="Z258" s="1"/>
      <c r="AA258" s="1"/>
      <c r="AB258" s="1"/>
      <c r="AC258" s="1"/>
      <c r="AD258" s="1"/>
    </row>
    <row r="259" spans="1:30">
      <c r="A259" s="1"/>
      <c r="B259" s="3"/>
      <c r="C259" s="3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"/>
      <c r="AB259" s="1"/>
      <c r="AC259" s="1"/>
      <c r="AD259" s="1"/>
    </row>
    <row r="260" spans="1:30">
      <c r="A260" s="1"/>
      <c r="B260" s="3"/>
      <c r="C260" s="3"/>
      <c r="D260" s="10"/>
      <c r="E260" s="3"/>
      <c r="F260" s="10"/>
      <c r="G260" s="3"/>
      <c r="H260" s="10"/>
      <c r="I260" s="10"/>
      <c r="J260" s="10"/>
      <c r="K260" s="10"/>
      <c r="L260" s="10"/>
      <c r="M260" s="10"/>
      <c r="N260" s="10"/>
      <c r="O260" s="1"/>
      <c r="P260" s="1"/>
      <c r="Q260" s="7"/>
      <c r="R260" s="1"/>
      <c r="S260" s="7"/>
      <c r="T260" s="1"/>
      <c r="U260" s="7"/>
      <c r="V260" s="7"/>
      <c r="W260" s="7"/>
      <c r="X260" s="7"/>
      <c r="Y260" s="7"/>
      <c r="Z260" s="1"/>
      <c r="AA260" s="1"/>
      <c r="AB260" s="1"/>
      <c r="AC260" s="1"/>
      <c r="AD260" s="1"/>
    </row>
    <row r="261" spans="1:30">
      <c r="A261" s="1"/>
      <c r="B261" s="1"/>
      <c r="C261" s="1"/>
      <c r="D261" s="3"/>
      <c r="E261" s="1"/>
      <c r="F261" s="1"/>
      <c r="G261" s="17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7"/>
      <c r="X261" s="7"/>
      <c r="Y261" s="7"/>
      <c r="Z261" s="1"/>
      <c r="AA261" s="1"/>
      <c r="AB261" s="1"/>
      <c r="AC261" s="1"/>
      <c r="AD261" s="1"/>
    </row>
    <row r="262" spans="1:30">
      <c r="A262" s="1"/>
      <c r="B262" s="1"/>
      <c r="C262" s="16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7"/>
      <c r="V262" s="7"/>
      <c r="W262" s="7"/>
      <c r="X262" s="7"/>
      <c r="Y262" s="7"/>
      <c r="Z262" s="1"/>
      <c r="AA262" s="1"/>
      <c r="AB262" s="1"/>
      <c r="AC262" s="1"/>
      <c r="AD262" s="1"/>
    </row>
    <row r="263" spans="1:30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7"/>
      <c r="Y263" s="7"/>
      <c r="Z263" s="1"/>
      <c r="AA263" s="1"/>
      <c r="AB263" s="1"/>
      <c r="AC263" s="1"/>
      <c r="AD263" s="1"/>
    </row>
    <row r="264" spans="1:30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7"/>
      <c r="Y264" s="7"/>
      <c r="Z264" s="1"/>
      <c r="AA264" s="1"/>
      <c r="AB264" s="1"/>
      <c r="AC264" s="1"/>
      <c r="AD264" s="1"/>
    </row>
    <row r="265" spans="1:30">
      <c r="A265" s="1"/>
      <c r="B265" s="1"/>
      <c r="C265" s="2"/>
      <c r="D265" s="1"/>
      <c r="E265" s="1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7"/>
      <c r="Y265" s="7"/>
      <c r="Z265" s="1"/>
      <c r="AA265" s="1"/>
      <c r="AB265" s="1"/>
      <c r="AC265" s="1"/>
      <c r="AD265" s="1"/>
    </row>
    <row r="266" spans="1:30">
      <c r="A266" s="1"/>
      <c r="B266" s="1"/>
      <c r="C266" s="16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"/>
      <c r="AA266" s="1"/>
      <c r="AB266" s="1"/>
      <c r="AC266" s="1"/>
      <c r="AD266" s="1"/>
    </row>
    <row r="267" spans="1:30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>
      <c r="A271" s="1"/>
      <c r="B271" s="1"/>
      <c r="C271" s="1"/>
      <c r="D271" s="7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>
      <c r="A272" s="1"/>
      <c r="B272" s="1"/>
      <c r="C272" s="16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>
      <c r="A275" s="1"/>
      <c r="B275" s="1"/>
      <c r="C275" s="16"/>
      <c r="D275" s="1"/>
      <c r="E275" s="1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7"/>
      <c r="Y288" s="7"/>
      <c r="Z288" s="1"/>
      <c r="AA288" s="1"/>
      <c r="AB288" s="1"/>
      <c r="AC288" s="1"/>
      <c r="AD288" s="1"/>
    </row>
    <row r="289" spans="1:30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7"/>
      <c r="V289" s="1"/>
      <c r="W289" s="7"/>
      <c r="X289" s="7"/>
      <c r="Y289" s="7"/>
      <c r="Z289" s="1"/>
      <c r="AA289" s="1"/>
      <c r="AB289" s="1"/>
      <c r="AC289" s="1"/>
      <c r="AD289" s="1"/>
    </row>
    <row r="290" spans="1:30" ht="12.75" customHeight="1">
      <c r="A290" s="1"/>
      <c r="B290" s="97"/>
      <c r="C290" s="98"/>
      <c r="D290" s="97"/>
      <c r="E290" s="98"/>
      <c r="F290" s="18"/>
      <c r="G290" s="18"/>
      <c r="H290" s="18"/>
      <c r="I290" s="18"/>
      <c r="J290" s="31"/>
      <c r="K290" s="18"/>
      <c r="L290" s="18"/>
      <c r="M290" s="18"/>
      <c r="N290" s="29"/>
      <c r="O290" s="1"/>
      <c r="P290" s="115"/>
      <c r="Q290" s="116"/>
      <c r="R290" s="114"/>
      <c r="S290" s="32"/>
      <c r="T290" s="37"/>
      <c r="U290" s="33"/>
      <c r="V290" s="33"/>
      <c r="W290" s="34"/>
      <c r="X290" s="34"/>
      <c r="Y290" s="34"/>
      <c r="Z290" s="18"/>
      <c r="AA290" s="1"/>
      <c r="AB290" s="1"/>
      <c r="AC290" s="1"/>
      <c r="AD290" s="1"/>
    </row>
    <row r="291" spans="1:30" ht="12.75" customHeight="1">
      <c r="A291" s="1"/>
      <c r="B291" s="97"/>
      <c r="C291" s="98"/>
      <c r="D291" s="97"/>
      <c r="E291" s="98"/>
      <c r="F291" s="18"/>
      <c r="G291" s="18"/>
      <c r="H291" s="18"/>
      <c r="I291" s="18"/>
      <c r="J291" s="31"/>
      <c r="K291" s="18"/>
      <c r="L291" s="18"/>
      <c r="M291" s="18"/>
      <c r="N291" s="29"/>
      <c r="O291" s="1"/>
      <c r="P291" s="115"/>
      <c r="Q291" s="116"/>
      <c r="R291" s="114"/>
      <c r="S291" s="32"/>
      <c r="T291" s="34"/>
      <c r="U291" s="34"/>
      <c r="V291" s="35"/>
      <c r="W291" s="34"/>
      <c r="X291" s="36"/>
      <c r="Y291" s="34"/>
      <c r="Z291" s="18"/>
      <c r="AA291" s="1"/>
      <c r="AB291" s="1"/>
      <c r="AC291" s="1"/>
      <c r="AD291" s="1"/>
    </row>
    <row r="292" spans="1:30">
      <c r="A292" s="1"/>
      <c r="B292" s="97"/>
      <c r="C292" s="98"/>
      <c r="D292" s="97"/>
      <c r="E292" s="98"/>
      <c r="F292" s="18"/>
      <c r="G292" s="18"/>
      <c r="H292" s="18"/>
      <c r="I292" s="18"/>
      <c r="J292" s="31"/>
      <c r="K292" s="18"/>
      <c r="L292" s="18"/>
      <c r="M292" s="19"/>
      <c r="N292" s="29"/>
      <c r="O292" s="1"/>
      <c r="P292" s="115"/>
      <c r="Q292" s="116"/>
      <c r="R292" s="114"/>
      <c r="S292" s="32"/>
      <c r="T292" s="34"/>
      <c r="U292" s="34"/>
      <c r="V292" s="35"/>
      <c r="W292" s="34"/>
      <c r="X292" s="36"/>
      <c r="Y292" s="34"/>
      <c r="Z292" s="18"/>
      <c r="AA292" s="1"/>
      <c r="AB292" s="1"/>
      <c r="AC292" s="1"/>
      <c r="AD292" s="1"/>
    </row>
    <row r="293" spans="1:30">
      <c r="A293" s="1"/>
      <c r="B293" s="97"/>
      <c r="C293" s="98"/>
      <c r="D293" s="97"/>
      <c r="E293" s="98"/>
      <c r="F293" s="18"/>
      <c r="G293" s="18"/>
      <c r="H293" s="18"/>
      <c r="I293" s="18"/>
      <c r="J293" s="31"/>
      <c r="K293" s="21"/>
      <c r="L293" s="18"/>
      <c r="M293" s="20"/>
      <c r="N293" s="29"/>
      <c r="O293" s="1"/>
      <c r="P293" s="115"/>
      <c r="Q293" s="116"/>
      <c r="R293" s="114"/>
      <c r="S293" s="32"/>
      <c r="T293" s="34"/>
      <c r="U293" s="34"/>
      <c r="V293" s="35"/>
      <c r="W293" s="34"/>
      <c r="X293" s="36"/>
      <c r="Y293" s="34"/>
      <c r="Z293" s="18"/>
      <c r="AA293" s="1"/>
      <c r="AB293" s="1"/>
      <c r="AC293" s="1"/>
      <c r="AD293" s="1"/>
    </row>
    <row r="294" spans="1:30">
      <c r="A294" s="1"/>
      <c r="B294" s="97"/>
      <c r="C294" s="98"/>
      <c r="D294" s="97"/>
      <c r="E294" s="98"/>
      <c r="F294" s="18"/>
      <c r="G294" s="18"/>
      <c r="H294" s="18"/>
      <c r="I294" s="18"/>
      <c r="J294" s="31"/>
      <c r="K294" s="18"/>
      <c r="L294" s="18"/>
      <c r="M294" s="18"/>
      <c r="N294" s="29"/>
      <c r="O294" s="1"/>
      <c r="P294" s="115"/>
      <c r="Q294" s="116"/>
      <c r="R294" s="114"/>
      <c r="S294" s="32"/>
      <c r="T294" s="34"/>
      <c r="U294" s="34"/>
      <c r="V294" s="35"/>
      <c r="W294" s="34"/>
      <c r="X294" s="36"/>
      <c r="Y294" s="34"/>
      <c r="Z294" s="18"/>
      <c r="AA294" s="1"/>
      <c r="AB294" s="1"/>
      <c r="AC294" s="1"/>
      <c r="AD294" s="1"/>
    </row>
    <row r="295" spans="1:30">
      <c r="A295" s="1"/>
      <c r="B295" s="3"/>
      <c r="C295" s="3"/>
      <c r="D295" s="3"/>
      <c r="E295" s="3"/>
      <c r="F295" s="15"/>
      <c r="G295" s="10"/>
      <c r="H295" s="3"/>
      <c r="I295" s="3"/>
      <c r="J295" s="3"/>
      <c r="K295" s="3"/>
      <c r="L295" s="3"/>
      <c r="M295" s="10"/>
      <c r="N295" s="10"/>
      <c r="O295" s="1"/>
      <c r="P295" s="1"/>
      <c r="Q295" s="1"/>
      <c r="R295" s="1"/>
      <c r="S295" s="7"/>
      <c r="T295" s="1"/>
      <c r="U295" s="7"/>
      <c r="V295" s="7"/>
      <c r="W295" s="7"/>
      <c r="X295" s="7"/>
      <c r="Y295" s="7"/>
      <c r="Z295" s="1"/>
      <c r="AA295" s="1"/>
      <c r="AB295" s="1"/>
      <c r="AC295" s="1"/>
      <c r="AD295" s="1"/>
    </row>
    <row r="296" spans="1:30">
      <c r="A296" s="1"/>
      <c r="B296" s="3"/>
      <c r="C296" s="3"/>
      <c r="D296" s="3"/>
      <c r="E296" s="10"/>
      <c r="F296" s="14"/>
      <c r="G296" s="3"/>
      <c r="H296" s="10"/>
      <c r="I296" s="10"/>
      <c r="J296" s="10"/>
      <c r="K296" s="10"/>
      <c r="L296" s="10"/>
      <c r="M296" s="10"/>
      <c r="N296" s="10"/>
      <c r="O296" s="1"/>
      <c r="P296" s="1"/>
      <c r="Q296" s="7"/>
      <c r="R296" s="1"/>
      <c r="S296" s="1"/>
      <c r="T296" s="1"/>
      <c r="U296" s="7"/>
      <c r="V296" s="1"/>
      <c r="W296" s="7"/>
      <c r="X296" s="7"/>
      <c r="Y296" s="7"/>
      <c r="Z296" s="1"/>
      <c r="AA296" s="1"/>
      <c r="AB296" s="1"/>
      <c r="AC296" s="1"/>
      <c r="AD296" s="1"/>
    </row>
    <row r="297" spans="1:30">
      <c r="A297" s="1"/>
      <c r="B297" s="3"/>
      <c r="C297" s="3"/>
      <c r="D297" s="10"/>
      <c r="E297" s="3"/>
      <c r="F297" s="14"/>
      <c r="G297" s="3"/>
      <c r="H297" s="10"/>
      <c r="I297" s="10"/>
      <c r="J297" s="10"/>
      <c r="K297" s="10"/>
      <c r="L297" s="10"/>
      <c r="M297" s="10"/>
      <c r="N297" s="10"/>
      <c r="O297" s="1"/>
      <c r="P297" s="1"/>
      <c r="Q297" s="7"/>
      <c r="R297" s="1"/>
      <c r="S297" s="7"/>
      <c r="T297" s="1"/>
      <c r="U297" s="7"/>
      <c r="V297" s="7"/>
      <c r="W297" s="7"/>
      <c r="X297" s="7"/>
      <c r="Y297" s="7"/>
      <c r="Z297" s="1"/>
      <c r="AA297" s="1"/>
      <c r="AB297" s="1"/>
      <c r="AC297" s="1"/>
      <c r="AD297" s="1"/>
    </row>
    <row r="298" spans="1:30">
      <c r="A298" s="1"/>
      <c r="B298" s="3"/>
      <c r="C298" s="3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"/>
      <c r="AB298" s="1"/>
      <c r="AC298" s="1"/>
      <c r="AD298" s="1"/>
    </row>
    <row r="299" spans="1:30">
      <c r="A299" s="1"/>
      <c r="B299" s="3"/>
      <c r="C299" s="3"/>
      <c r="D299" s="10"/>
      <c r="E299" s="3"/>
      <c r="F299" s="10"/>
      <c r="G299" s="3"/>
      <c r="H299" s="10"/>
      <c r="I299" s="10"/>
      <c r="J299" s="10"/>
      <c r="K299" s="10"/>
      <c r="L299" s="10"/>
      <c r="M299" s="10"/>
      <c r="N299" s="10"/>
      <c r="O299" s="1"/>
      <c r="P299" s="1"/>
      <c r="Q299" s="7"/>
      <c r="R299" s="1"/>
      <c r="S299" s="7"/>
      <c r="T299" s="1"/>
      <c r="U299" s="7"/>
      <c r="V299" s="7"/>
      <c r="W299" s="7"/>
      <c r="X299" s="7"/>
      <c r="Y299" s="7"/>
      <c r="Z299" s="1"/>
      <c r="AA299" s="1"/>
      <c r="AB299" s="1"/>
      <c r="AC299" s="1"/>
      <c r="AD299" s="1"/>
    </row>
    <row r="300" spans="1:30">
      <c r="A300" s="1"/>
      <c r="B300" s="1"/>
      <c r="C300" s="1"/>
      <c r="D300" s="3"/>
      <c r="E300" s="1"/>
      <c r="F300" s="1"/>
      <c r="G300" s="17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7"/>
      <c r="X300" s="7"/>
      <c r="Y300" s="7"/>
      <c r="Z300" s="1"/>
      <c r="AA300" s="1"/>
      <c r="AB300" s="1"/>
      <c r="AC300" s="1"/>
      <c r="AD300" s="1"/>
    </row>
    <row r="301" spans="1:30">
      <c r="A301" s="1"/>
      <c r="B301" s="1"/>
      <c r="C301" s="16"/>
      <c r="D301" s="10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7"/>
      <c r="V301" s="7"/>
      <c r="W301" s="7"/>
      <c r="X301" s="7"/>
      <c r="Y301" s="7"/>
      <c r="Z301" s="1"/>
      <c r="AA301" s="1"/>
      <c r="AB301" s="1"/>
      <c r="AC301" s="1"/>
      <c r="AD301" s="1"/>
    </row>
    <row r="302" spans="1:30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7"/>
      <c r="Y302" s="7"/>
      <c r="Z302" s="1"/>
      <c r="AA302" s="1"/>
      <c r="AB302" s="1"/>
      <c r="AC302" s="1"/>
      <c r="AD302" s="1"/>
    </row>
    <row r="303" spans="1:30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7"/>
      <c r="Y303" s="7"/>
      <c r="Z303" s="1"/>
      <c r="AA303" s="1"/>
      <c r="AB303" s="1"/>
      <c r="AC303" s="1"/>
      <c r="AD303" s="1"/>
    </row>
    <row r="304" spans="1:30">
      <c r="A304" s="1"/>
      <c r="B304" s="1"/>
      <c r="C304" s="2"/>
      <c r="D304" s="1"/>
      <c r="E304" s="1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7"/>
      <c r="Y304" s="7"/>
      <c r="Z304" s="1"/>
      <c r="AA304" s="1"/>
      <c r="AB304" s="1"/>
      <c r="AC304" s="1"/>
      <c r="AD304" s="1"/>
    </row>
    <row r="305" spans="1:30">
      <c r="A305" s="1"/>
      <c r="B305" s="1"/>
      <c r="C305" s="16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"/>
      <c r="AA305" s="1"/>
      <c r="AB305" s="1"/>
      <c r="AC305" s="1"/>
      <c r="AD305" s="1"/>
    </row>
    <row r="306" spans="1:30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>
      <c r="A310" s="1"/>
      <c r="B310" s="1"/>
      <c r="C310" s="1"/>
      <c r="D310" s="7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>
      <c r="A311" s="1"/>
      <c r="B311" s="1"/>
      <c r="C311" s="16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>
      <c r="A314" s="1"/>
      <c r="B314" s="1"/>
      <c r="C314" s="16"/>
      <c r="D314" s="1"/>
      <c r="E314" s="1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ht="12.75" customHeight="1">
      <c r="A329" s="1"/>
      <c r="B329" s="97"/>
      <c r="C329" s="98"/>
      <c r="D329" s="97"/>
      <c r="E329" s="98"/>
      <c r="F329" s="18"/>
      <c r="G329" s="18"/>
      <c r="H329" s="18"/>
      <c r="I329" s="18"/>
      <c r="J329" s="31"/>
      <c r="K329" s="18"/>
      <c r="L329" s="18"/>
      <c r="M329" s="18"/>
      <c r="N329" s="29"/>
      <c r="O329" s="1"/>
      <c r="P329" s="115"/>
      <c r="Q329" s="116"/>
      <c r="R329" s="114"/>
      <c r="S329" s="32"/>
      <c r="T329" s="37"/>
      <c r="U329" s="33"/>
      <c r="V329" s="33"/>
      <c r="W329" s="34"/>
      <c r="X329" s="34"/>
      <c r="Y329" s="34"/>
      <c r="Z329" s="18"/>
      <c r="AA329" s="1"/>
      <c r="AB329" s="1"/>
      <c r="AC329" s="1"/>
      <c r="AD329" s="1"/>
    </row>
    <row r="330" spans="1:30" ht="12.75" customHeight="1">
      <c r="A330" s="1"/>
      <c r="B330" s="97"/>
      <c r="C330" s="98"/>
      <c r="D330" s="97"/>
      <c r="E330" s="98"/>
      <c r="F330" s="18"/>
      <c r="G330" s="18"/>
      <c r="H330" s="18"/>
      <c r="I330" s="18"/>
      <c r="J330" s="31"/>
      <c r="K330" s="18"/>
      <c r="L330" s="18"/>
      <c r="M330" s="18"/>
      <c r="N330" s="29"/>
      <c r="O330" s="1"/>
      <c r="P330" s="115"/>
      <c r="Q330" s="116"/>
      <c r="R330" s="114"/>
      <c r="S330" s="32"/>
      <c r="T330" s="34"/>
      <c r="U330" s="34"/>
      <c r="V330" s="35"/>
      <c r="W330" s="34"/>
      <c r="X330" s="36"/>
      <c r="Y330" s="34"/>
      <c r="Z330" s="18"/>
      <c r="AA330" s="1"/>
      <c r="AB330" s="1"/>
      <c r="AC330" s="1"/>
      <c r="AD330" s="1"/>
    </row>
    <row r="331" spans="1:30">
      <c r="A331" s="1"/>
      <c r="B331" s="97"/>
      <c r="C331" s="98"/>
      <c r="D331" s="97"/>
      <c r="E331" s="98"/>
      <c r="F331" s="18"/>
      <c r="G331" s="18"/>
      <c r="H331" s="18"/>
      <c r="I331" s="18"/>
      <c r="J331" s="31"/>
      <c r="K331" s="18"/>
      <c r="L331" s="18"/>
      <c r="M331" s="19"/>
      <c r="N331" s="29"/>
      <c r="O331" s="1"/>
      <c r="P331" s="115"/>
      <c r="Q331" s="116"/>
      <c r="R331" s="114"/>
      <c r="S331" s="32"/>
      <c r="T331" s="34"/>
      <c r="U331" s="34"/>
      <c r="V331" s="35"/>
      <c r="W331" s="34"/>
      <c r="X331" s="36"/>
      <c r="Y331" s="34"/>
      <c r="Z331" s="18"/>
      <c r="AA331" s="1"/>
      <c r="AB331" s="1"/>
      <c r="AC331" s="1"/>
      <c r="AD331" s="1"/>
    </row>
    <row r="332" spans="1:30">
      <c r="A332" s="1"/>
      <c r="B332" s="97"/>
      <c r="C332" s="98"/>
      <c r="D332" s="97"/>
      <c r="E332" s="98"/>
      <c r="F332" s="18"/>
      <c r="G332" s="18"/>
      <c r="H332" s="18"/>
      <c r="I332" s="18"/>
      <c r="J332" s="31"/>
      <c r="K332" s="21"/>
      <c r="L332" s="18"/>
      <c r="M332" s="20"/>
      <c r="N332" s="29"/>
      <c r="O332" s="1"/>
      <c r="P332" s="115"/>
      <c r="Q332" s="116"/>
      <c r="R332" s="114"/>
      <c r="S332" s="32"/>
      <c r="T332" s="34"/>
      <c r="U332" s="34"/>
      <c r="V332" s="35"/>
      <c r="W332" s="34"/>
      <c r="X332" s="36"/>
      <c r="Y332" s="34"/>
      <c r="Z332" s="18"/>
      <c r="AA332" s="1"/>
      <c r="AB332" s="1"/>
      <c r="AC332" s="1"/>
      <c r="AD332" s="1"/>
    </row>
    <row r="333" spans="1:30">
      <c r="A333" s="1"/>
      <c r="B333" s="97"/>
      <c r="C333" s="98"/>
      <c r="D333" s="97"/>
      <c r="E333" s="98"/>
      <c r="F333" s="18"/>
      <c r="G333" s="18"/>
      <c r="H333" s="18"/>
      <c r="I333" s="18"/>
      <c r="J333" s="31"/>
      <c r="K333" s="18"/>
      <c r="L333" s="18"/>
      <c r="M333" s="18"/>
      <c r="N333" s="29"/>
      <c r="O333" s="1"/>
      <c r="P333" s="115"/>
      <c r="Q333" s="116"/>
      <c r="R333" s="114"/>
      <c r="S333" s="32"/>
      <c r="T333" s="34"/>
      <c r="U333" s="34"/>
      <c r="V333" s="35"/>
      <c r="W333" s="34"/>
      <c r="X333" s="36"/>
      <c r="Y333" s="34"/>
      <c r="Z333" s="18"/>
      <c r="AA333" s="1"/>
      <c r="AB333" s="1"/>
      <c r="AC333" s="1"/>
      <c r="AD333" s="1"/>
    </row>
    <row r="334" spans="1:30">
      <c r="A334" s="1"/>
      <c r="B334" s="3"/>
      <c r="C334" s="3"/>
      <c r="D334" s="3"/>
      <c r="E334" s="3"/>
      <c r="F334" s="15"/>
      <c r="G334" s="10"/>
      <c r="H334" s="3"/>
      <c r="I334" s="3"/>
      <c r="J334" s="3"/>
      <c r="K334" s="3"/>
      <c r="L334" s="3"/>
      <c r="M334" s="10"/>
      <c r="N334" s="10"/>
      <c r="O334" s="1"/>
      <c r="P334" s="1"/>
      <c r="Q334" s="1"/>
      <c r="R334" s="1"/>
      <c r="S334" s="7"/>
      <c r="T334" s="1"/>
      <c r="U334" s="7"/>
      <c r="V334" s="7"/>
      <c r="W334" s="7"/>
      <c r="X334" s="7"/>
      <c r="Y334" s="7"/>
      <c r="Z334" s="1"/>
      <c r="AA334" s="1"/>
      <c r="AB334" s="1"/>
      <c r="AC334" s="1"/>
      <c r="AD334" s="1"/>
    </row>
    <row r="335" spans="1:30">
      <c r="A335" s="1"/>
      <c r="B335" s="3"/>
      <c r="C335" s="3"/>
      <c r="D335" s="3"/>
      <c r="E335" s="10"/>
      <c r="F335" s="14"/>
      <c r="G335" s="3"/>
      <c r="H335" s="10"/>
      <c r="I335" s="10"/>
      <c r="J335" s="10"/>
      <c r="K335" s="10"/>
      <c r="L335" s="10"/>
      <c r="M335" s="10"/>
      <c r="N335" s="10"/>
      <c r="O335" s="1"/>
      <c r="P335" s="1"/>
      <c r="Q335" s="7"/>
      <c r="R335" s="1"/>
      <c r="S335" s="1"/>
      <c r="T335" s="1"/>
      <c r="U335" s="7"/>
      <c r="V335" s="1"/>
      <c r="W335" s="7"/>
      <c r="X335" s="7"/>
      <c r="Y335" s="7"/>
      <c r="Z335" s="1"/>
      <c r="AA335" s="1"/>
      <c r="AB335" s="1"/>
      <c r="AC335" s="1"/>
      <c r="AD335" s="1"/>
    </row>
    <row r="336" spans="1:30">
      <c r="A336" s="1"/>
      <c r="B336" s="3"/>
      <c r="C336" s="3"/>
      <c r="D336" s="10"/>
      <c r="E336" s="3"/>
      <c r="F336" s="14"/>
      <c r="G336" s="3"/>
      <c r="H336" s="10"/>
      <c r="I336" s="10"/>
      <c r="J336" s="10"/>
      <c r="K336" s="10"/>
      <c r="L336" s="10"/>
      <c r="M336" s="10"/>
      <c r="N336" s="10"/>
      <c r="O336" s="1"/>
      <c r="P336" s="1"/>
      <c r="Q336" s="7"/>
      <c r="R336" s="1"/>
      <c r="S336" s="7"/>
      <c r="T336" s="1"/>
      <c r="U336" s="7"/>
      <c r="V336" s="7"/>
      <c r="W336" s="7"/>
      <c r="X336" s="7"/>
      <c r="Y336" s="7"/>
      <c r="Z336" s="1"/>
      <c r="AA336" s="1"/>
      <c r="AB336" s="1"/>
      <c r="AC336" s="1"/>
      <c r="AD336" s="1"/>
    </row>
    <row r="337" spans="1:30">
      <c r="A337" s="1"/>
      <c r="B337" s="3"/>
      <c r="C337" s="3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"/>
      <c r="AB337" s="1"/>
      <c r="AC337" s="1"/>
      <c r="AD337" s="1"/>
    </row>
    <row r="338" spans="1:30">
      <c r="A338" s="1"/>
      <c r="B338" s="3"/>
      <c r="C338" s="3"/>
      <c r="D338" s="10"/>
      <c r="E338" s="3"/>
      <c r="F338" s="10"/>
      <c r="G338" s="3"/>
      <c r="H338" s="10"/>
      <c r="I338" s="10"/>
      <c r="J338" s="10"/>
      <c r="K338" s="10"/>
      <c r="L338" s="10"/>
      <c r="M338" s="10"/>
      <c r="N338" s="10"/>
      <c r="O338" s="1"/>
      <c r="P338" s="1"/>
      <c r="Q338" s="7"/>
      <c r="R338" s="1"/>
      <c r="S338" s="7"/>
      <c r="T338" s="1"/>
      <c r="U338" s="7"/>
      <c r="V338" s="7"/>
      <c r="W338" s="7"/>
      <c r="X338" s="7"/>
      <c r="Y338" s="7"/>
      <c r="Z338" s="1"/>
      <c r="AA338" s="1"/>
      <c r="AB338" s="1"/>
      <c r="AC338" s="1"/>
      <c r="AD338" s="1"/>
    </row>
    <row r="339" spans="1:30">
      <c r="A339" s="1"/>
      <c r="B339" s="1"/>
      <c r="C339" s="1"/>
      <c r="D339" s="3"/>
      <c r="E339" s="1"/>
      <c r="F339" s="1"/>
      <c r="G339" s="17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7"/>
      <c r="X339" s="7"/>
      <c r="Y339" s="7"/>
      <c r="Z339" s="1"/>
      <c r="AA339" s="1"/>
      <c r="AB339" s="1"/>
      <c r="AC339" s="1"/>
      <c r="AD339" s="1"/>
    </row>
    <row r="340" spans="1:30">
      <c r="A340" s="1"/>
      <c r="B340" s="1"/>
      <c r="C340" s="16"/>
      <c r="D340" s="10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7"/>
      <c r="V340" s="7"/>
      <c r="W340" s="7"/>
      <c r="X340" s="7"/>
      <c r="Y340" s="7"/>
      <c r="Z340" s="1"/>
      <c r="AA340" s="1"/>
      <c r="AB340" s="1"/>
      <c r="AC340" s="1"/>
      <c r="AD340" s="1"/>
    </row>
    <row r="341" spans="1:30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7"/>
      <c r="Y341" s="7"/>
      <c r="Z341" s="1"/>
      <c r="AA341" s="1"/>
      <c r="AB341" s="1"/>
      <c r="AC341" s="1"/>
      <c r="AD341" s="1"/>
    </row>
    <row r="342" spans="1:30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7"/>
      <c r="Y342" s="7"/>
      <c r="Z342" s="1"/>
      <c r="AA342" s="1"/>
      <c r="AB342" s="1"/>
      <c r="AC342" s="1"/>
      <c r="AD342" s="1"/>
    </row>
    <row r="343" spans="1:30">
      <c r="A343" s="1"/>
      <c r="B343" s="1"/>
      <c r="C343" s="2"/>
      <c r="D343" s="1"/>
      <c r="E343" s="1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7"/>
      <c r="Y343" s="7"/>
      <c r="Z343" s="1"/>
      <c r="AA343" s="1"/>
      <c r="AB343" s="1"/>
      <c r="AC343" s="1"/>
      <c r="AD343" s="1"/>
    </row>
    <row r="344" spans="1:30">
      <c r="A344" s="1"/>
      <c r="B344" s="1"/>
      <c r="C344" s="16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"/>
      <c r="AA344" s="1"/>
      <c r="AB344" s="1"/>
      <c r="AC344" s="1"/>
      <c r="AD344" s="1"/>
    </row>
    <row r="345" spans="1:30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>
      <c r="A349" s="1"/>
      <c r="B349" s="1"/>
      <c r="C349" s="1"/>
      <c r="D349" s="7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>
      <c r="A350" s="1"/>
      <c r="B350" s="1"/>
      <c r="C350" s="16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>
      <c r="A353" s="1"/>
      <c r="B353" s="1"/>
      <c r="C353" s="16"/>
      <c r="D353" s="1"/>
      <c r="E353" s="1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ht="12.75" customHeight="1">
      <c r="A368" s="1"/>
      <c r="B368" s="97"/>
      <c r="C368" s="98"/>
      <c r="D368" s="97"/>
      <c r="E368" s="98"/>
      <c r="F368" s="18"/>
      <c r="G368" s="18"/>
      <c r="H368" s="18"/>
      <c r="I368" s="18"/>
      <c r="J368" s="31"/>
      <c r="K368" s="18"/>
      <c r="L368" s="18"/>
      <c r="M368" s="18"/>
      <c r="N368" s="29"/>
      <c r="O368" s="1"/>
      <c r="P368" s="115"/>
      <c r="Q368" s="116"/>
      <c r="R368" s="114"/>
      <c r="S368" s="32"/>
      <c r="T368" s="37"/>
      <c r="U368" s="33"/>
      <c r="V368" s="33"/>
      <c r="W368" s="34"/>
      <c r="X368" s="34"/>
      <c r="Y368" s="34"/>
      <c r="Z368" s="18"/>
      <c r="AA368" s="1"/>
      <c r="AB368" s="1"/>
      <c r="AC368" s="1"/>
      <c r="AD368" s="1"/>
    </row>
    <row r="369" spans="1:30" ht="12.75" customHeight="1">
      <c r="A369" s="1"/>
      <c r="B369" s="97"/>
      <c r="C369" s="98"/>
      <c r="D369" s="97"/>
      <c r="E369" s="98"/>
      <c r="F369" s="18"/>
      <c r="G369" s="18"/>
      <c r="H369" s="18"/>
      <c r="I369" s="18"/>
      <c r="J369" s="31"/>
      <c r="K369" s="18"/>
      <c r="L369" s="18"/>
      <c r="M369" s="18"/>
      <c r="N369" s="29"/>
      <c r="O369" s="1"/>
      <c r="P369" s="115"/>
      <c r="Q369" s="116"/>
      <c r="R369" s="114"/>
      <c r="S369" s="32"/>
      <c r="T369" s="34"/>
      <c r="U369" s="34"/>
      <c r="V369" s="35"/>
      <c r="W369" s="34"/>
      <c r="X369" s="36"/>
      <c r="Y369" s="34"/>
      <c r="Z369" s="18"/>
      <c r="AA369" s="1"/>
      <c r="AB369" s="1"/>
      <c r="AC369" s="1"/>
      <c r="AD369" s="1"/>
    </row>
    <row r="370" spans="1:30">
      <c r="A370" s="1"/>
      <c r="B370" s="97"/>
      <c r="C370" s="98"/>
      <c r="D370" s="97"/>
      <c r="E370" s="98"/>
      <c r="F370" s="18"/>
      <c r="G370" s="18"/>
      <c r="H370" s="18"/>
      <c r="I370" s="18"/>
      <c r="J370" s="31"/>
      <c r="K370" s="18"/>
      <c r="L370" s="18"/>
      <c r="M370" s="19"/>
      <c r="N370" s="29"/>
      <c r="O370" s="1"/>
      <c r="P370" s="115"/>
      <c r="Q370" s="116"/>
      <c r="R370" s="114"/>
      <c r="S370" s="32"/>
      <c r="T370" s="34"/>
      <c r="U370" s="34"/>
      <c r="V370" s="35"/>
      <c r="W370" s="34"/>
      <c r="X370" s="36"/>
      <c r="Y370" s="34"/>
      <c r="Z370" s="18"/>
      <c r="AA370" s="1"/>
      <c r="AB370" s="1"/>
      <c r="AC370" s="1"/>
      <c r="AD370" s="1"/>
    </row>
    <row r="371" spans="1:30">
      <c r="A371" s="1"/>
      <c r="B371" s="97"/>
      <c r="C371" s="98"/>
      <c r="D371" s="97"/>
      <c r="E371" s="98"/>
      <c r="F371" s="18"/>
      <c r="G371" s="18"/>
      <c r="H371" s="18"/>
      <c r="I371" s="18"/>
      <c r="J371" s="31"/>
      <c r="K371" s="21"/>
      <c r="L371" s="18"/>
      <c r="M371" s="20"/>
      <c r="N371" s="29"/>
      <c r="O371" s="1"/>
      <c r="P371" s="115"/>
      <c r="Q371" s="116"/>
      <c r="R371" s="114"/>
      <c r="S371" s="32"/>
      <c r="T371" s="34"/>
      <c r="U371" s="34"/>
      <c r="V371" s="35"/>
      <c r="W371" s="34"/>
      <c r="X371" s="36"/>
      <c r="Y371" s="34"/>
      <c r="Z371" s="18"/>
      <c r="AA371" s="1"/>
      <c r="AB371" s="1"/>
      <c r="AC371" s="1"/>
      <c r="AD371" s="1"/>
    </row>
    <row r="372" spans="1:30">
      <c r="A372" s="1"/>
      <c r="B372" s="97"/>
      <c r="C372" s="98"/>
      <c r="D372" s="97"/>
      <c r="E372" s="98"/>
      <c r="F372" s="18"/>
      <c r="G372" s="18"/>
      <c r="H372" s="18"/>
      <c r="I372" s="18"/>
      <c r="J372" s="31"/>
      <c r="K372" s="18"/>
      <c r="L372" s="18"/>
      <c r="M372" s="18"/>
      <c r="N372" s="29"/>
      <c r="O372" s="1"/>
      <c r="P372" s="115"/>
      <c r="Q372" s="116"/>
      <c r="R372" s="114"/>
      <c r="S372" s="32"/>
      <c r="T372" s="34"/>
      <c r="U372" s="34"/>
      <c r="V372" s="35"/>
      <c r="W372" s="34"/>
      <c r="X372" s="36"/>
      <c r="Y372" s="34"/>
      <c r="Z372" s="18"/>
      <c r="AA372" s="1"/>
      <c r="AB372" s="1"/>
      <c r="AC372" s="1"/>
      <c r="AD372" s="1"/>
    </row>
    <row r="373" spans="1:30">
      <c r="A373" s="1"/>
      <c r="B373" s="3"/>
      <c r="C373" s="3"/>
      <c r="D373" s="3"/>
      <c r="E373" s="3"/>
      <c r="F373" s="15"/>
      <c r="G373" s="10"/>
      <c r="H373" s="3"/>
      <c r="I373" s="3"/>
      <c r="J373" s="3"/>
      <c r="K373" s="3"/>
      <c r="L373" s="3"/>
      <c r="M373" s="10"/>
      <c r="N373" s="10"/>
      <c r="O373" s="1"/>
      <c r="P373" s="1"/>
      <c r="Q373" s="1"/>
      <c r="R373" s="1"/>
      <c r="S373" s="7"/>
      <c r="T373" s="1"/>
      <c r="U373" s="7"/>
      <c r="V373" s="7"/>
      <c r="W373" s="7"/>
      <c r="X373" s="7"/>
      <c r="Y373" s="7"/>
      <c r="Z373" s="1"/>
      <c r="AA373" s="1"/>
      <c r="AB373" s="1"/>
      <c r="AC373" s="1"/>
      <c r="AD373" s="1"/>
    </row>
    <row r="374" spans="1:30">
      <c r="A374" s="1"/>
      <c r="B374" s="3"/>
      <c r="C374" s="3"/>
      <c r="D374" s="3"/>
      <c r="E374" s="10"/>
      <c r="F374" s="14"/>
      <c r="G374" s="3"/>
      <c r="H374" s="10"/>
      <c r="I374" s="10"/>
      <c r="J374" s="10"/>
      <c r="K374" s="10"/>
      <c r="L374" s="10"/>
      <c r="M374" s="10"/>
      <c r="N374" s="10"/>
      <c r="O374" s="1"/>
      <c r="P374" s="1"/>
      <c r="Q374" s="7"/>
      <c r="R374" s="1"/>
      <c r="S374" s="1"/>
      <c r="T374" s="1"/>
      <c r="U374" s="7"/>
      <c r="V374" s="1"/>
      <c r="W374" s="7"/>
      <c r="X374" s="7"/>
      <c r="Y374" s="7"/>
      <c r="Z374" s="1"/>
      <c r="AA374" s="1"/>
      <c r="AB374" s="1"/>
      <c r="AC374" s="1"/>
      <c r="AD374" s="1"/>
    </row>
    <row r="375" spans="1:30">
      <c r="A375" s="1"/>
      <c r="B375" s="3"/>
      <c r="C375" s="3"/>
      <c r="D375" s="10"/>
      <c r="E375" s="3"/>
      <c r="F375" s="14"/>
      <c r="G375" s="3"/>
      <c r="H375" s="10"/>
      <c r="I375" s="10"/>
      <c r="J375" s="10"/>
      <c r="K375" s="10"/>
      <c r="L375" s="10"/>
      <c r="M375" s="10"/>
      <c r="N375" s="10"/>
      <c r="O375" s="1"/>
      <c r="P375" s="1"/>
      <c r="Q375" s="7"/>
      <c r="R375" s="1"/>
      <c r="S375" s="7"/>
      <c r="T375" s="1"/>
      <c r="U375" s="7"/>
      <c r="V375" s="7"/>
      <c r="W375" s="7"/>
      <c r="X375" s="7"/>
      <c r="Y375" s="7"/>
      <c r="Z375" s="1"/>
      <c r="AA375" s="1"/>
      <c r="AB375" s="1"/>
      <c r="AC375" s="1"/>
      <c r="AD375" s="1"/>
    </row>
    <row r="376" spans="1:30">
      <c r="A376" s="1"/>
      <c r="B376" s="3"/>
      <c r="C376" s="3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"/>
      <c r="AB376" s="1"/>
      <c r="AC376" s="1"/>
      <c r="AD376" s="1"/>
    </row>
    <row r="377" spans="1:30">
      <c r="A377" s="1"/>
      <c r="B377" s="3"/>
      <c r="C377" s="3"/>
      <c r="D377" s="10"/>
      <c r="E377" s="3"/>
      <c r="F377" s="10"/>
      <c r="G377" s="3"/>
      <c r="H377" s="10"/>
      <c r="I377" s="10"/>
      <c r="J377" s="10"/>
      <c r="K377" s="10"/>
      <c r="L377" s="10"/>
      <c r="M377" s="10"/>
      <c r="N377" s="10"/>
      <c r="O377" s="1"/>
      <c r="P377" s="1"/>
      <c r="Q377" s="7"/>
      <c r="R377" s="1"/>
      <c r="S377" s="7"/>
      <c r="T377" s="1"/>
      <c r="U377" s="7"/>
      <c r="V377" s="7"/>
      <c r="W377" s="7"/>
      <c r="X377" s="7"/>
      <c r="Y377" s="7"/>
      <c r="Z377" s="1"/>
      <c r="AA377" s="1"/>
      <c r="AB377" s="1"/>
      <c r="AC377" s="1"/>
      <c r="AD377" s="1"/>
    </row>
    <row r="378" spans="1:30">
      <c r="A378" s="1"/>
      <c r="B378" s="1"/>
      <c r="C378" s="1"/>
      <c r="D378" s="3"/>
      <c r="E378" s="1"/>
      <c r="F378" s="1"/>
      <c r="G378" s="17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7"/>
      <c r="X378" s="7"/>
      <c r="Y378" s="7"/>
      <c r="Z378" s="1"/>
      <c r="AA378" s="1"/>
      <c r="AB378" s="1"/>
      <c r="AC378" s="1"/>
      <c r="AD378" s="1"/>
    </row>
    <row r="379" spans="1:30">
      <c r="A379" s="1"/>
      <c r="B379" s="1"/>
      <c r="C379" s="16"/>
      <c r="D379" s="10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7"/>
      <c r="V379" s="7"/>
      <c r="W379" s="7"/>
      <c r="X379" s="7"/>
      <c r="Y379" s="7"/>
      <c r="Z379" s="1"/>
      <c r="AA379" s="1"/>
      <c r="AB379" s="1"/>
      <c r="AC379" s="1"/>
      <c r="AD379" s="1"/>
    </row>
    <row r="380" spans="1:30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7"/>
      <c r="Y380" s="7"/>
      <c r="Z380" s="1"/>
      <c r="AA380" s="1"/>
      <c r="AB380" s="1"/>
      <c r="AC380" s="1"/>
      <c r="AD380" s="1"/>
    </row>
    <row r="381" spans="1:30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7"/>
      <c r="Y381" s="7"/>
      <c r="Z381" s="1"/>
      <c r="AA381" s="1"/>
      <c r="AB381" s="1"/>
      <c r="AC381" s="1"/>
      <c r="AD381" s="1"/>
    </row>
    <row r="382" spans="1:30">
      <c r="A382" s="1"/>
      <c r="B382" s="1"/>
      <c r="C382" s="2"/>
      <c r="D382" s="1"/>
      <c r="E382" s="1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7"/>
      <c r="Y382" s="7"/>
      <c r="Z382" s="1"/>
      <c r="AA382" s="1"/>
      <c r="AB382" s="1"/>
      <c r="AC382" s="1"/>
      <c r="AD382" s="1"/>
    </row>
    <row r="383" spans="1:30">
      <c r="A383" s="1"/>
      <c r="B383" s="1"/>
      <c r="C383" s="16"/>
      <c r="D383" s="1"/>
      <c r="E383" s="1"/>
      <c r="F383" s="7"/>
      <c r="G383" s="1"/>
      <c r="H383" s="1"/>
      <c r="I383" s="1"/>
      <c r="J383" s="1"/>
      <c r="K383" s="1"/>
      <c r="L383" s="1"/>
      <c r="M383" s="1"/>
      <c r="N383" s="1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"/>
      <c r="AA383" s="1"/>
      <c r="AB383" s="1"/>
      <c r="AC383" s="1"/>
      <c r="AD383" s="1"/>
    </row>
    <row r="384" spans="1:30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>
      <c r="A388" s="1"/>
      <c r="B388" s="1"/>
      <c r="C388" s="1"/>
      <c r="D388" s="7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>
      <c r="A389" s="1"/>
      <c r="B389" s="1"/>
      <c r="C389" s="16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>
      <c r="A392" s="1"/>
      <c r="B392" s="1"/>
      <c r="C392" s="16"/>
      <c r="D392" s="1"/>
      <c r="E392" s="1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7"/>
      <c r="Y405" s="7"/>
      <c r="Z405" s="1"/>
      <c r="AA405" s="1"/>
      <c r="AB405" s="1"/>
      <c r="AC405" s="1"/>
      <c r="AD405" s="1"/>
    </row>
    <row r="406" spans="1:30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7"/>
      <c r="V406" s="1"/>
      <c r="W406" s="7"/>
      <c r="X406" s="7"/>
      <c r="Y406" s="7"/>
      <c r="Z406" s="1"/>
      <c r="AA406" s="1"/>
      <c r="AB406" s="1"/>
      <c r="AC406" s="1"/>
      <c r="AD406" s="1"/>
    </row>
    <row r="407" spans="1:30" ht="12.75" customHeight="1">
      <c r="A407" s="1"/>
      <c r="B407" s="97"/>
      <c r="C407" s="98"/>
      <c r="D407" s="97"/>
      <c r="E407" s="98"/>
      <c r="F407" s="18"/>
      <c r="G407" s="18"/>
      <c r="H407" s="18"/>
      <c r="I407" s="18"/>
      <c r="J407" s="31"/>
      <c r="K407" s="18"/>
      <c r="L407" s="18"/>
      <c r="M407" s="18"/>
      <c r="N407" s="29"/>
      <c r="O407" s="1"/>
      <c r="P407" s="115"/>
      <c r="Q407" s="116"/>
      <c r="R407" s="114"/>
      <c r="S407" s="32"/>
      <c r="T407" s="37"/>
      <c r="U407" s="33"/>
      <c r="V407" s="33"/>
      <c r="W407" s="34"/>
      <c r="X407" s="34"/>
      <c r="Y407" s="34"/>
      <c r="Z407" s="18"/>
      <c r="AA407" s="1"/>
      <c r="AB407" s="1"/>
      <c r="AC407" s="1"/>
      <c r="AD407" s="1"/>
    </row>
    <row r="408" spans="1:30" ht="12.75" customHeight="1">
      <c r="A408" s="1"/>
      <c r="B408" s="97"/>
      <c r="C408" s="98"/>
      <c r="D408" s="97"/>
      <c r="E408" s="98"/>
      <c r="F408" s="18"/>
      <c r="G408" s="18"/>
      <c r="H408" s="18"/>
      <c r="I408" s="18"/>
      <c r="J408" s="31"/>
      <c r="K408" s="18"/>
      <c r="L408" s="18"/>
      <c r="M408" s="18"/>
      <c r="N408" s="29"/>
      <c r="O408" s="1"/>
      <c r="P408" s="115"/>
      <c r="Q408" s="116"/>
      <c r="R408" s="114"/>
      <c r="S408" s="32"/>
      <c r="T408" s="34"/>
      <c r="U408" s="34"/>
      <c r="V408" s="35"/>
      <c r="W408" s="34"/>
      <c r="X408" s="36"/>
      <c r="Y408" s="34"/>
      <c r="Z408" s="18"/>
      <c r="AA408" s="1"/>
      <c r="AB408" s="1"/>
      <c r="AC408" s="1"/>
      <c r="AD408" s="1"/>
    </row>
    <row r="409" spans="1:30">
      <c r="A409" s="1"/>
      <c r="B409" s="97"/>
      <c r="C409" s="98"/>
      <c r="D409" s="97"/>
      <c r="E409" s="98"/>
      <c r="F409" s="18"/>
      <c r="G409" s="18"/>
      <c r="H409" s="18"/>
      <c r="I409" s="18"/>
      <c r="J409" s="31"/>
      <c r="K409" s="18"/>
      <c r="L409" s="18"/>
      <c r="M409" s="19"/>
      <c r="N409" s="29"/>
      <c r="O409" s="1"/>
      <c r="P409" s="115"/>
      <c r="Q409" s="116"/>
      <c r="R409" s="114"/>
      <c r="S409" s="32"/>
      <c r="T409" s="34"/>
      <c r="U409" s="34"/>
      <c r="V409" s="35"/>
      <c r="W409" s="34"/>
      <c r="X409" s="36"/>
      <c r="Y409" s="34"/>
      <c r="Z409" s="18"/>
      <c r="AA409" s="1"/>
      <c r="AB409" s="1"/>
      <c r="AC409" s="1"/>
      <c r="AD409" s="1"/>
    </row>
    <row r="410" spans="1:30">
      <c r="A410" s="1"/>
      <c r="B410" s="97"/>
      <c r="C410" s="98"/>
      <c r="D410" s="97"/>
      <c r="E410" s="98"/>
      <c r="F410" s="18"/>
      <c r="G410" s="18"/>
      <c r="H410" s="18"/>
      <c r="I410" s="18"/>
      <c r="J410" s="31"/>
      <c r="K410" s="21"/>
      <c r="L410" s="18"/>
      <c r="M410" s="20"/>
      <c r="N410" s="29"/>
      <c r="O410" s="1"/>
      <c r="P410" s="115"/>
      <c r="Q410" s="116"/>
      <c r="R410" s="114"/>
      <c r="S410" s="32"/>
      <c r="T410" s="34"/>
      <c r="U410" s="34"/>
      <c r="V410" s="35"/>
      <c r="W410" s="34"/>
      <c r="X410" s="36"/>
      <c r="Y410" s="34"/>
      <c r="Z410" s="18"/>
      <c r="AA410" s="1"/>
      <c r="AB410" s="1"/>
      <c r="AC410" s="1"/>
      <c r="AD410" s="1"/>
    </row>
    <row r="411" spans="1:30">
      <c r="A411" s="1"/>
      <c r="B411" s="97"/>
      <c r="C411" s="98"/>
      <c r="D411" s="97"/>
      <c r="E411" s="98"/>
      <c r="F411" s="18"/>
      <c r="G411" s="18"/>
      <c r="H411" s="18"/>
      <c r="I411" s="18"/>
      <c r="J411" s="31"/>
      <c r="K411" s="18"/>
      <c r="L411" s="18"/>
      <c r="M411" s="18"/>
      <c r="N411" s="29"/>
      <c r="O411" s="1"/>
      <c r="P411" s="115"/>
      <c r="Q411" s="116"/>
      <c r="R411" s="114"/>
      <c r="S411" s="32"/>
      <c r="T411" s="34"/>
      <c r="U411" s="34"/>
      <c r="V411" s="35"/>
      <c r="W411" s="34"/>
      <c r="X411" s="36"/>
      <c r="Y411" s="34"/>
      <c r="Z411" s="18"/>
      <c r="AA411" s="1"/>
      <c r="AB411" s="1"/>
      <c r="AC411" s="1"/>
      <c r="AD411" s="1"/>
    </row>
    <row r="412" spans="1:30">
      <c r="A412" s="1"/>
      <c r="B412" s="3"/>
      <c r="C412" s="3"/>
      <c r="D412" s="3"/>
      <c r="E412" s="3"/>
      <c r="F412" s="15"/>
      <c r="G412" s="10"/>
      <c r="H412" s="3"/>
      <c r="I412" s="3"/>
      <c r="J412" s="3"/>
      <c r="K412" s="3"/>
      <c r="L412" s="3"/>
      <c r="M412" s="10"/>
      <c r="N412" s="10"/>
      <c r="O412" s="1"/>
      <c r="P412" s="1"/>
      <c r="Q412" s="1"/>
      <c r="R412" s="1"/>
      <c r="S412" s="7"/>
      <c r="T412" s="1"/>
      <c r="U412" s="7"/>
      <c r="V412" s="7"/>
      <c r="W412" s="7"/>
      <c r="X412" s="7"/>
      <c r="Y412" s="7"/>
      <c r="Z412" s="1"/>
      <c r="AA412" s="1"/>
      <c r="AB412" s="1"/>
      <c r="AC412" s="1"/>
      <c r="AD412" s="1"/>
    </row>
    <row r="413" spans="1:30">
      <c r="A413" s="1"/>
      <c r="B413" s="3"/>
      <c r="C413" s="3"/>
      <c r="D413" s="3"/>
      <c r="E413" s="10"/>
      <c r="F413" s="14"/>
      <c r="G413" s="3"/>
      <c r="H413" s="10"/>
      <c r="I413" s="10"/>
      <c r="J413" s="10"/>
      <c r="K413" s="10"/>
      <c r="L413" s="10"/>
      <c r="M413" s="10"/>
      <c r="N413" s="10"/>
      <c r="O413" s="1"/>
      <c r="P413" s="1"/>
      <c r="Q413" s="7"/>
      <c r="R413" s="1"/>
      <c r="S413" s="1"/>
      <c r="T413" s="1"/>
      <c r="U413" s="7"/>
      <c r="V413" s="1"/>
      <c r="W413" s="7"/>
      <c r="X413" s="7"/>
      <c r="Y413" s="7"/>
      <c r="Z413" s="1"/>
      <c r="AA413" s="1"/>
      <c r="AB413" s="1"/>
      <c r="AC413" s="1"/>
      <c r="AD413" s="1"/>
    </row>
    <row r="414" spans="1:30">
      <c r="A414" s="1"/>
      <c r="B414" s="3"/>
      <c r="C414" s="3"/>
      <c r="D414" s="10"/>
      <c r="E414" s="3"/>
      <c r="F414" s="14"/>
      <c r="G414" s="3"/>
      <c r="H414" s="10"/>
      <c r="I414" s="10"/>
      <c r="J414" s="10"/>
      <c r="K414" s="10"/>
      <c r="L414" s="10"/>
      <c r="M414" s="10"/>
      <c r="N414" s="10"/>
      <c r="O414" s="1"/>
      <c r="P414" s="1"/>
      <c r="Q414" s="7"/>
      <c r="R414" s="1"/>
      <c r="S414" s="7"/>
      <c r="T414" s="1"/>
      <c r="U414" s="7"/>
      <c r="V414" s="7"/>
      <c r="W414" s="7"/>
      <c r="X414" s="7"/>
      <c r="Y414" s="7"/>
      <c r="Z414" s="1"/>
      <c r="AA414" s="1"/>
      <c r="AB414" s="1"/>
      <c r="AC414" s="1"/>
      <c r="AD414" s="1"/>
    </row>
    <row r="415" spans="1:30">
      <c r="A415" s="1"/>
      <c r="B415" s="3"/>
      <c r="C415" s="3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"/>
      <c r="AB415" s="1"/>
      <c r="AC415" s="1"/>
      <c r="AD415" s="1"/>
    </row>
    <row r="416" spans="1:30">
      <c r="A416" s="1"/>
      <c r="B416" s="3"/>
      <c r="C416" s="3"/>
      <c r="D416" s="10"/>
      <c r="E416" s="3"/>
      <c r="F416" s="10"/>
      <c r="G416" s="3"/>
      <c r="H416" s="10"/>
      <c r="I416" s="10"/>
      <c r="J416" s="10"/>
      <c r="K416" s="10"/>
      <c r="L416" s="10"/>
      <c r="M416" s="10"/>
      <c r="N416" s="10"/>
      <c r="O416" s="1"/>
      <c r="P416" s="1"/>
      <c r="Q416" s="7"/>
      <c r="R416" s="1"/>
      <c r="S416" s="7"/>
      <c r="T416" s="1"/>
      <c r="U416" s="7"/>
      <c r="V416" s="7"/>
      <c r="W416" s="7"/>
      <c r="X416" s="7"/>
      <c r="Y416" s="7"/>
      <c r="Z416" s="1"/>
      <c r="AA416" s="1"/>
      <c r="AB416" s="1"/>
      <c r="AC416" s="1"/>
      <c r="AD416" s="1"/>
    </row>
    <row r="417" spans="1:30">
      <c r="A417" s="1"/>
      <c r="B417" s="1"/>
      <c r="C417" s="1"/>
      <c r="D417" s="3"/>
      <c r="E417" s="1"/>
      <c r="F417" s="1"/>
      <c r="G417" s="17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7"/>
      <c r="X417" s="7"/>
      <c r="Y417" s="7"/>
      <c r="Z417" s="1"/>
      <c r="AA417" s="1"/>
      <c r="AB417" s="1"/>
      <c r="AC417" s="1"/>
      <c r="AD417" s="1"/>
    </row>
    <row r="418" spans="1:30">
      <c r="A418" s="1"/>
      <c r="B418" s="1"/>
      <c r="C418" s="16"/>
      <c r="D418" s="10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7"/>
      <c r="V418" s="7"/>
      <c r="W418" s="7"/>
      <c r="X418" s="7"/>
      <c r="Y418" s="7"/>
      <c r="Z418" s="1"/>
      <c r="AA418" s="1"/>
      <c r="AB418" s="1"/>
      <c r="AC418" s="1"/>
      <c r="AD418" s="1"/>
    </row>
    <row r="419" spans="1:30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7"/>
      <c r="Y419" s="7"/>
      <c r="Z419" s="1"/>
      <c r="AA419" s="1"/>
      <c r="AB419" s="1"/>
      <c r="AC419" s="1"/>
      <c r="AD419" s="1"/>
    </row>
    <row r="420" spans="1:30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7"/>
      <c r="Y420" s="7"/>
      <c r="Z420" s="1"/>
      <c r="AA420" s="1"/>
      <c r="AB420" s="1"/>
      <c r="AC420" s="1"/>
      <c r="AD420" s="1"/>
    </row>
    <row r="421" spans="1:30">
      <c r="A421" s="1"/>
      <c r="B421" s="1"/>
      <c r="C421" s="2"/>
      <c r="D421" s="1"/>
      <c r="E421" s="1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7"/>
      <c r="Y421" s="7"/>
      <c r="Z421" s="1"/>
      <c r="AA421" s="1"/>
      <c r="AB421" s="1"/>
      <c r="AC421" s="1"/>
      <c r="AD421" s="1"/>
    </row>
    <row r="422" spans="1:30">
      <c r="A422" s="1"/>
      <c r="B422" s="1"/>
      <c r="C422" s="16"/>
      <c r="D422" s="1"/>
      <c r="E422" s="1"/>
      <c r="F422" s="7"/>
      <c r="G422" s="1"/>
      <c r="H422" s="1"/>
      <c r="I422" s="1"/>
      <c r="J422" s="1"/>
      <c r="K422" s="1"/>
      <c r="L422" s="1"/>
      <c r="M422" s="1"/>
      <c r="N422" s="1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"/>
      <c r="AA422" s="1"/>
      <c r="AB422" s="1"/>
      <c r="AC422" s="1"/>
      <c r="AD422" s="1"/>
    </row>
    <row r="423" spans="1:30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>
      <c r="A427" s="1"/>
      <c r="B427" s="1"/>
      <c r="C427" s="1"/>
      <c r="D427" s="7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>
      <c r="A428" s="1"/>
      <c r="B428" s="1"/>
      <c r="C428" s="16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>
      <c r="A431" s="1"/>
      <c r="B431" s="1"/>
      <c r="C431" s="16"/>
      <c r="D431" s="1"/>
      <c r="E431" s="1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ht="12.75" customHeight="1">
      <c r="A446" s="1"/>
      <c r="B446" s="97"/>
      <c r="C446" s="98"/>
      <c r="D446" s="97"/>
      <c r="E446" s="98"/>
      <c r="F446" s="18"/>
      <c r="G446" s="18"/>
      <c r="H446" s="18"/>
      <c r="I446" s="18"/>
      <c r="J446" s="31"/>
      <c r="K446" s="18"/>
      <c r="L446" s="18"/>
      <c r="M446" s="18"/>
      <c r="N446" s="29"/>
      <c r="O446" s="1"/>
      <c r="P446" s="115"/>
      <c r="Q446" s="116"/>
      <c r="R446" s="114"/>
      <c r="S446" s="32"/>
      <c r="T446" s="37"/>
      <c r="U446" s="33"/>
      <c r="V446" s="33"/>
      <c r="W446" s="34"/>
      <c r="X446" s="34"/>
      <c r="Y446" s="34"/>
      <c r="Z446" s="18"/>
      <c r="AA446" s="1"/>
      <c r="AB446" s="1"/>
      <c r="AC446" s="1"/>
      <c r="AD446" s="1"/>
    </row>
    <row r="447" spans="1:30" ht="12.75" customHeight="1">
      <c r="A447" s="1"/>
      <c r="B447" s="97"/>
      <c r="C447" s="98"/>
      <c r="D447" s="97"/>
      <c r="E447" s="98"/>
      <c r="F447" s="18"/>
      <c r="G447" s="18"/>
      <c r="H447" s="18"/>
      <c r="I447" s="18"/>
      <c r="J447" s="31"/>
      <c r="K447" s="18"/>
      <c r="L447" s="18"/>
      <c r="M447" s="18"/>
      <c r="N447" s="29"/>
      <c r="O447" s="1"/>
      <c r="P447" s="115"/>
      <c r="Q447" s="116"/>
      <c r="R447" s="114"/>
      <c r="S447" s="32"/>
      <c r="T447" s="34"/>
      <c r="U447" s="34"/>
      <c r="V447" s="35"/>
      <c r="W447" s="34"/>
      <c r="X447" s="36"/>
      <c r="Y447" s="34"/>
      <c r="Z447" s="18"/>
      <c r="AA447" s="1"/>
      <c r="AB447" s="1"/>
      <c r="AC447" s="1"/>
      <c r="AD447" s="1"/>
    </row>
    <row r="448" spans="1:30">
      <c r="A448" s="1"/>
      <c r="B448" s="97"/>
      <c r="C448" s="98"/>
      <c r="D448" s="97"/>
      <c r="E448" s="98"/>
      <c r="F448" s="18"/>
      <c r="G448" s="18"/>
      <c r="H448" s="18"/>
      <c r="I448" s="18"/>
      <c r="J448" s="31"/>
      <c r="K448" s="18"/>
      <c r="L448" s="18"/>
      <c r="M448" s="19"/>
      <c r="N448" s="29"/>
      <c r="O448" s="1"/>
      <c r="P448" s="115"/>
      <c r="Q448" s="116"/>
      <c r="R448" s="114"/>
      <c r="S448" s="32"/>
      <c r="T448" s="34"/>
      <c r="U448" s="34"/>
      <c r="V448" s="35"/>
      <c r="W448" s="34"/>
      <c r="X448" s="36"/>
      <c r="Y448" s="34"/>
      <c r="Z448" s="18"/>
      <c r="AA448" s="1"/>
      <c r="AB448" s="1"/>
      <c r="AC448" s="1"/>
      <c r="AD448" s="1"/>
    </row>
    <row r="449" spans="1:30">
      <c r="A449" s="1"/>
      <c r="B449" s="97"/>
      <c r="C449" s="98"/>
      <c r="D449" s="97"/>
      <c r="E449" s="98"/>
      <c r="F449" s="18"/>
      <c r="G449" s="18"/>
      <c r="H449" s="18"/>
      <c r="I449" s="18"/>
      <c r="J449" s="31"/>
      <c r="K449" s="21"/>
      <c r="L449" s="18"/>
      <c r="M449" s="20"/>
      <c r="N449" s="29"/>
      <c r="O449" s="1"/>
      <c r="P449" s="115"/>
      <c r="Q449" s="116"/>
      <c r="R449" s="114"/>
      <c r="S449" s="32"/>
      <c r="T449" s="34"/>
      <c r="U449" s="34"/>
      <c r="V449" s="35"/>
      <c r="W449" s="34"/>
      <c r="X449" s="36"/>
      <c r="Y449" s="34"/>
      <c r="Z449" s="18"/>
      <c r="AA449" s="1"/>
      <c r="AB449" s="1"/>
      <c r="AC449" s="1"/>
      <c r="AD449" s="1"/>
    </row>
    <row r="450" spans="1:30">
      <c r="A450" s="1"/>
      <c r="B450" s="97"/>
      <c r="C450" s="98"/>
      <c r="D450" s="97"/>
      <c r="E450" s="98"/>
      <c r="F450" s="18"/>
      <c r="G450" s="18"/>
      <c r="H450" s="18"/>
      <c r="I450" s="18"/>
      <c r="J450" s="31"/>
      <c r="K450" s="18"/>
      <c r="L450" s="18"/>
      <c r="M450" s="18"/>
      <c r="N450" s="29"/>
      <c r="O450" s="1"/>
      <c r="P450" s="115"/>
      <c r="Q450" s="116"/>
      <c r="R450" s="114"/>
      <c r="S450" s="32"/>
      <c r="T450" s="34"/>
      <c r="U450" s="34"/>
      <c r="V450" s="35"/>
      <c r="W450" s="34"/>
      <c r="X450" s="36"/>
      <c r="Y450" s="34"/>
      <c r="Z450" s="18"/>
      <c r="AA450" s="1"/>
      <c r="AB450" s="1"/>
      <c r="AC450" s="1"/>
      <c r="AD450" s="1"/>
    </row>
    <row r="451" spans="1:30">
      <c r="A451" s="1"/>
      <c r="B451" s="3"/>
      <c r="C451" s="3"/>
      <c r="D451" s="3"/>
      <c r="E451" s="3"/>
      <c r="F451" s="15"/>
      <c r="G451" s="10"/>
      <c r="H451" s="3"/>
      <c r="I451" s="3"/>
      <c r="J451" s="3"/>
      <c r="K451" s="3"/>
      <c r="L451" s="3"/>
      <c r="M451" s="10"/>
      <c r="N451" s="10"/>
      <c r="O451" s="1"/>
      <c r="P451" s="1"/>
      <c r="Q451" s="1"/>
      <c r="R451" s="1"/>
      <c r="S451" s="7"/>
      <c r="T451" s="1"/>
      <c r="U451" s="7"/>
      <c r="V451" s="7"/>
      <c r="W451" s="7"/>
      <c r="X451" s="7"/>
      <c r="Y451" s="7"/>
      <c r="Z451" s="1"/>
      <c r="AA451" s="1"/>
      <c r="AB451" s="1"/>
      <c r="AC451" s="1"/>
      <c r="AD451" s="1"/>
    </row>
    <row r="452" spans="1:30">
      <c r="A452" s="1"/>
      <c r="B452" s="3"/>
      <c r="C452" s="3"/>
      <c r="D452" s="3"/>
      <c r="E452" s="10"/>
      <c r="F452" s="14"/>
      <c r="G452" s="3"/>
      <c r="H452" s="10"/>
      <c r="I452" s="10"/>
      <c r="J452" s="10"/>
      <c r="K452" s="10"/>
      <c r="L452" s="10"/>
      <c r="M452" s="10"/>
      <c r="N452" s="10"/>
      <c r="O452" s="1"/>
      <c r="P452" s="1"/>
      <c r="Q452" s="7"/>
      <c r="R452" s="1"/>
      <c r="S452" s="1"/>
      <c r="T452" s="1"/>
      <c r="U452" s="7"/>
      <c r="V452" s="1"/>
      <c r="W452" s="7"/>
      <c r="X452" s="7"/>
      <c r="Y452" s="7"/>
      <c r="Z452" s="1"/>
      <c r="AA452" s="1"/>
      <c r="AB452" s="1"/>
      <c r="AC452" s="1"/>
      <c r="AD452" s="1"/>
    </row>
    <row r="453" spans="1:30">
      <c r="A453" s="1"/>
      <c r="B453" s="3"/>
      <c r="C453" s="3"/>
      <c r="D453" s="10"/>
      <c r="E453" s="3"/>
      <c r="F453" s="14"/>
      <c r="G453" s="3"/>
      <c r="H453" s="10"/>
      <c r="I453" s="10"/>
      <c r="J453" s="10"/>
      <c r="K453" s="10"/>
      <c r="L453" s="10"/>
      <c r="M453" s="10"/>
      <c r="N453" s="10"/>
      <c r="O453" s="1"/>
      <c r="P453" s="1"/>
      <c r="Q453" s="7"/>
      <c r="R453" s="1"/>
      <c r="S453" s="7"/>
      <c r="T453" s="1"/>
      <c r="U453" s="7"/>
      <c r="V453" s="7"/>
      <c r="W453" s="7"/>
      <c r="X453" s="7"/>
      <c r="Y453" s="7"/>
      <c r="Z453" s="1"/>
      <c r="AA453" s="1"/>
      <c r="AB453" s="1"/>
      <c r="AC453" s="1"/>
      <c r="AD453" s="1"/>
    </row>
    <row r="454" spans="1:30">
      <c r="A454" s="1"/>
      <c r="B454" s="3"/>
      <c r="C454" s="3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"/>
      <c r="AB454" s="1"/>
      <c r="AC454" s="1"/>
      <c r="AD454" s="1"/>
    </row>
    <row r="455" spans="1:30">
      <c r="A455" s="1"/>
      <c r="B455" s="3"/>
      <c r="C455" s="3"/>
      <c r="D455" s="10"/>
      <c r="E455" s="3"/>
      <c r="F455" s="10"/>
      <c r="G455" s="3"/>
      <c r="H455" s="10"/>
      <c r="I455" s="10"/>
      <c r="J455" s="10"/>
      <c r="K455" s="10"/>
      <c r="L455" s="10"/>
      <c r="M455" s="10"/>
      <c r="N455" s="10"/>
      <c r="O455" s="1"/>
      <c r="P455" s="1"/>
      <c r="Q455" s="7"/>
      <c r="R455" s="1"/>
      <c r="S455" s="7"/>
      <c r="T455" s="1"/>
      <c r="U455" s="7"/>
      <c r="V455" s="7"/>
      <c r="W455" s="7"/>
      <c r="X455" s="7"/>
      <c r="Y455" s="7"/>
      <c r="Z455" s="1"/>
      <c r="AA455" s="1"/>
      <c r="AB455" s="1"/>
      <c r="AC455" s="1"/>
      <c r="AD455" s="1"/>
    </row>
    <row r="456" spans="1:30">
      <c r="A456" s="1"/>
      <c r="B456" s="1"/>
      <c r="C456" s="1"/>
      <c r="D456" s="3"/>
      <c r="E456" s="1"/>
      <c r="F456" s="1"/>
      <c r="G456" s="17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7"/>
      <c r="X456" s="7"/>
      <c r="Y456" s="7"/>
      <c r="Z456" s="1"/>
      <c r="AA456" s="1"/>
      <c r="AB456" s="1"/>
      <c r="AC456" s="1"/>
      <c r="AD456" s="1"/>
    </row>
    <row r="457" spans="1:30">
      <c r="A457" s="1"/>
      <c r="B457" s="1"/>
      <c r="C457" s="16"/>
      <c r="D457" s="10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7"/>
      <c r="V457" s="7"/>
      <c r="W457" s="7"/>
      <c r="X457" s="7"/>
      <c r="Y457" s="7"/>
      <c r="Z457" s="1"/>
      <c r="AA457" s="1"/>
      <c r="AB457" s="1"/>
      <c r="AC457" s="1"/>
      <c r="AD457" s="1"/>
    </row>
    <row r="458" spans="1:30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7"/>
      <c r="Y458" s="7"/>
      <c r="Z458" s="1"/>
      <c r="AA458" s="1"/>
      <c r="AB458" s="1"/>
      <c r="AC458" s="1"/>
      <c r="AD458" s="1"/>
    </row>
    <row r="459" spans="1:30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7"/>
      <c r="Y459" s="7"/>
      <c r="Z459" s="1"/>
      <c r="AA459" s="1"/>
      <c r="AB459" s="1"/>
      <c r="AC459" s="1"/>
      <c r="AD459" s="1"/>
    </row>
    <row r="460" spans="1:30">
      <c r="A460" s="1"/>
      <c r="B460" s="1"/>
      <c r="C460" s="2"/>
      <c r="D460" s="1"/>
      <c r="E460" s="1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7"/>
      <c r="Y460" s="7"/>
      <c r="Z460" s="1"/>
      <c r="AA460" s="1"/>
      <c r="AB460" s="1"/>
      <c r="AC460" s="1"/>
      <c r="AD460" s="1"/>
    </row>
    <row r="461" spans="1:30">
      <c r="A461" s="1"/>
      <c r="B461" s="1"/>
      <c r="C461" s="16"/>
      <c r="D461" s="1"/>
      <c r="E461" s="1"/>
      <c r="F461" s="7"/>
      <c r="G461" s="1"/>
      <c r="H461" s="1"/>
      <c r="I461" s="1"/>
      <c r="J461" s="1"/>
      <c r="K461" s="1"/>
      <c r="L461" s="1"/>
      <c r="M461" s="1"/>
      <c r="N461" s="1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"/>
      <c r="AA461" s="1"/>
      <c r="AB461" s="1"/>
      <c r="AC461" s="1"/>
      <c r="AD461" s="1"/>
    </row>
    <row r="462" spans="1:30">
      <c r="A462" s="1"/>
      <c r="B462" s="1"/>
      <c r="C462" s="1"/>
      <c r="D462" s="1"/>
      <c r="E462" s="1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>
      <c r="A466" s="1"/>
      <c r="B466" s="1"/>
      <c r="C466" s="1"/>
      <c r="D466" s="7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>
      <c r="A467" s="1"/>
      <c r="B467" s="1"/>
      <c r="C467" s="16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>
      <c r="A470" s="1"/>
      <c r="B470" s="1"/>
      <c r="C470" s="16"/>
      <c r="D470" s="1"/>
      <c r="E470" s="1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ht="12.75" customHeight="1">
      <c r="A485" s="1"/>
      <c r="B485" s="97"/>
      <c r="C485" s="98"/>
      <c r="D485" s="97"/>
      <c r="E485" s="98"/>
      <c r="F485" s="18"/>
      <c r="G485" s="18"/>
      <c r="H485" s="18"/>
      <c r="I485" s="18"/>
      <c r="J485" s="31"/>
      <c r="K485" s="18"/>
      <c r="L485" s="18"/>
      <c r="M485" s="18"/>
      <c r="N485" s="29"/>
      <c r="O485" s="1"/>
      <c r="P485" s="115"/>
      <c r="Q485" s="116"/>
      <c r="R485" s="114"/>
      <c r="S485" s="32"/>
      <c r="T485" s="37"/>
      <c r="U485" s="33"/>
      <c r="V485" s="33"/>
      <c r="W485" s="34"/>
      <c r="X485" s="34"/>
      <c r="Y485" s="34"/>
      <c r="Z485" s="18"/>
      <c r="AA485" s="1"/>
      <c r="AB485" s="1"/>
      <c r="AC485" s="1"/>
      <c r="AD485" s="1"/>
    </row>
    <row r="486" spans="1:30" ht="12.75" customHeight="1">
      <c r="A486" s="1"/>
      <c r="B486" s="97"/>
      <c r="C486" s="98"/>
      <c r="D486" s="97"/>
      <c r="E486" s="98"/>
      <c r="F486" s="18"/>
      <c r="G486" s="18"/>
      <c r="H486" s="18"/>
      <c r="I486" s="18"/>
      <c r="J486" s="31"/>
      <c r="K486" s="18"/>
      <c r="L486" s="18"/>
      <c r="M486" s="18"/>
      <c r="N486" s="29"/>
      <c r="O486" s="1"/>
      <c r="P486" s="115"/>
      <c r="Q486" s="116"/>
      <c r="R486" s="114"/>
      <c r="S486" s="32"/>
      <c r="T486" s="34"/>
      <c r="U486" s="34"/>
      <c r="V486" s="35"/>
      <c r="W486" s="34"/>
      <c r="X486" s="36"/>
      <c r="Y486" s="34"/>
      <c r="Z486" s="18"/>
      <c r="AA486" s="1"/>
      <c r="AB486" s="1"/>
      <c r="AC486" s="1"/>
      <c r="AD486" s="1"/>
    </row>
    <row r="487" spans="1:30">
      <c r="A487" s="1"/>
      <c r="B487" s="97"/>
      <c r="C487" s="98"/>
      <c r="D487" s="97"/>
      <c r="E487" s="98"/>
      <c r="F487" s="18"/>
      <c r="G487" s="18"/>
      <c r="H487" s="18"/>
      <c r="I487" s="18"/>
      <c r="J487" s="31"/>
      <c r="K487" s="18"/>
      <c r="L487" s="18"/>
      <c r="M487" s="19"/>
      <c r="N487" s="29"/>
      <c r="O487" s="1"/>
      <c r="P487" s="115"/>
      <c r="Q487" s="116"/>
      <c r="R487" s="114"/>
      <c r="S487" s="32"/>
      <c r="T487" s="34"/>
      <c r="U487" s="34"/>
      <c r="V487" s="35"/>
      <c r="W487" s="34"/>
      <c r="X487" s="36"/>
      <c r="Y487" s="34"/>
      <c r="Z487" s="18"/>
      <c r="AA487" s="1"/>
      <c r="AB487" s="1"/>
      <c r="AC487" s="1"/>
      <c r="AD487" s="1"/>
    </row>
    <row r="488" spans="1:30">
      <c r="A488" s="1"/>
      <c r="B488" s="97"/>
      <c r="C488" s="98"/>
      <c r="D488" s="97"/>
      <c r="E488" s="98"/>
      <c r="F488" s="18"/>
      <c r="G488" s="18"/>
      <c r="H488" s="18"/>
      <c r="I488" s="18"/>
      <c r="J488" s="31"/>
      <c r="K488" s="21"/>
      <c r="L488" s="18"/>
      <c r="M488" s="20"/>
      <c r="N488" s="29"/>
      <c r="O488" s="1"/>
      <c r="P488" s="115"/>
      <c r="Q488" s="116"/>
      <c r="R488" s="114"/>
      <c r="S488" s="32"/>
      <c r="T488" s="34"/>
      <c r="U488" s="34"/>
      <c r="V488" s="35"/>
      <c r="W488" s="34"/>
      <c r="X488" s="36"/>
      <c r="Y488" s="34"/>
      <c r="Z488" s="18"/>
      <c r="AA488" s="1"/>
      <c r="AB488" s="1"/>
      <c r="AC488" s="1"/>
      <c r="AD488" s="1"/>
    </row>
    <row r="489" spans="1:30">
      <c r="A489" s="1"/>
      <c r="B489" s="97"/>
      <c r="C489" s="98"/>
      <c r="D489" s="97"/>
      <c r="E489" s="98"/>
      <c r="F489" s="18"/>
      <c r="G489" s="18"/>
      <c r="H489" s="18"/>
      <c r="I489" s="18"/>
      <c r="J489" s="31"/>
      <c r="K489" s="18"/>
      <c r="L489" s="18"/>
      <c r="M489" s="18"/>
      <c r="N489" s="29"/>
      <c r="O489" s="1"/>
      <c r="P489" s="115"/>
      <c r="Q489" s="116"/>
      <c r="R489" s="114"/>
      <c r="S489" s="32"/>
      <c r="T489" s="34"/>
      <c r="U489" s="34"/>
      <c r="V489" s="35"/>
      <c r="W489" s="34"/>
      <c r="X489" s="36"/>
      <c r="Y489" s="34"/>
      <c r="Z489" s="18"/>
      <c r="AA489" s="1"/>
      <c r="AB489" s="1"/>
      <c r="AC489" s="1"/>
      <c r="AD489" s="1"/>
    </row>
    <row r="490" spans="1:30">
      <c r="A490" s="1"/>
      <c r="B490" s="3"/>
      <c r="C490" s="3"/>
      <c r="D490" s="3"/>
      <c r="E490" s="3"/>
      <c r="F490" s="15"/>
      <c r="G490" s="10"/>
      <c r="H490" s="3"/>
      <c r="I490" s="3"/>
      <c r="J490" s="3"/>
      <c r="K490" s="3"/>
      <c r="L490" s="3"/>
      <c r="M490" s="10"/>
      <c r="N490" s="10"/>
      <c r="O490" s="1"/>
      <c r="P490" s="1"/>
      <c r="Q490" s="1"/>
      <c r="R490" s="1"/>
      <c r="S490" s="7"/>
      <c r="T490" s="1"/>
      <c r="U490" s="7"/>
      <c r="V490" s="7"/>
      <c r="W490" s="7"/>
      <c r="X490" s="7"/>
      <c r="Y490" s="7"/>
      <c r="Z490" s="1"/>
      <c r="AA490" s="1"/>
      <c r="AB490" s="1"/>
      <c r="AC490" s="1"/>
      <c r="AD490" s="1"/>
    </row>
    <row r="491" spans="1:30">
      <c r="A491" s="1"/>
      <c r="B491" s="3"/>
      <c r="C491" s="3"/>
      <c r="D491" s="3"/>
      <c r="E491" s="10"/>
      <c r="F491" s="14"/>
      <c r="G491" s="3"/>
      <c r="H491" s="10"/>
      <c r="I491" s="10"/>
      <c r="J491" s="10"/>
      <c r="K491" s="10"/>
      <c r="L491" s="10"/>
      <c r="M491" s="10"/>
      <c r="N491" s="10"/>
      <c r="O491" s="1"/>
      <c r="P491" s="1"/>
      <c r="Q491" s="7"/>
      <c r="R491" s="1"/>
      <c r="S491" s="1"/>
      <c r="T491" s="1"/>
      <c r="U491" s="7"/>
      <c r="V491" s="1"/>
      <c r="W491" s="7"/>
      <c r="X491" s="7"/>
      <c r="Y491" s="7"/>
      <c r="Z491" s="1"/>
      <c r="AA491" s="1"/>
      <c r="AB491" s="1"/>
      <c r="AC491" s="1"/>
      <c r="AD491" s="1"/>
    </row>
    <row r="492" spans="1:30">
      <c r="A492" s="1"/>
      <c r="B492" s="3"/>
      <c r="C492" s="3"/>
      <c r="D492" s="10"/>
      <c r="E492" s="3"/>
      <c r="F492" s="14"/>
      <c r="G492" s="3"/>
      <c r="H492" s="10"/>
      <c r="I492" s="10"/>
      <c r="J492" s="10"/>
      <c r="K492" s="10"/>
      <c r="L492" s="10"/>
      <c r="M492" s="10"/>
      <c r="N492" s="10"/>
      <c r="O492" s="1"/>
      <c r="P492" s="1"/>
      <c r="Q492" s="7"/>
      <c r="R492" s="1"/>
      <c r="S492" s="7"/>
      <c r="T492" s="1"/>
      <c r="U492" s="7"/>
      <c r="V492" s="7"/>
      <c r="W492" s="7"/>
      <c r="X492" s="7"/>
      <c r="Y492" s="7"/>
      <c r="Z492" s="1"/>
      <c r="AA492" s="1"/>
      <c r="AB492" s="1"/>
      <c r="AC492" s="1"/>
      <c r="AD492" s="1"/>
    </row>
    <row r="493" spans="1:30">
      <c r="A493" s="10"/>
      <c r="B493" s="3"/>
      <c r="C493" s="3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"/>
      <c r="AB493" s="1"/>
      <c r="AC493" s="1"/>
      <c r="AD493" s="1"/>
    </row>
    <row r="494" spans="1:30">
      <c r="A494" s="1"/>
      <c r="B494" s="3"/>
      <c r="C494" s="3"/>
      <c r="D494" s="10"/>
      <c r="E494" s="3"/>
      <c r="F494" s="10"/>
      <c r="G494" s="3"/>
      <c r="H494" s="10"/>
      <c r="I494" s="10"/>
      <c r="J494" s="10"/>
      <c r="K494" s="10"/>
      <c r="L494" s="10"/>
      <c r="M494" s="10"/>
      <c r="N494" s="10"/>
      <c r="O494" s="1"/>
      <c r="P494" s="1"/>
      <c r="Q494" s="7"/>
      <c r="R494" s="1"/>
      <c r="S494" s="7"/>
      <c r="T494" s="1"/>
      <c r="U494" s="7"/>
      <c r="V494" s="7"/>
      <c r="W494" s="7"/>
      <c r="X494" s="7"/>
      <c r="Y494" s="7"/>
      <c r="Z494" s="1"/>
      <c r="AA494" s="1"/>
      <c r="AB494" s="1"/>
      <c r="AC494" s="1"/>
      <c r="AD494" s="1"/>
    </row>
    <row r="495" spans="1:30">
      <c r="A495" s="1"/>
      <c r="B495" s="1"/>
      <c r="C495" s="1"/>
      <c r="D495" s="3"/>
      <c r="E495" s="1"/>
      <c r="F495" s="1"/>
      <c r="G495" s="17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7"/>
      <c r="X495" s="7"/>
      <c r="Y495" s="7"/>
      <c r="Z495" s="1"/>
      <c r="AA495" s="1"/>
      <c r="AB495" s="1"/>
      <c r="AC495" s="1"/>
      <c r="AD495" s="1"/>
    </row>
    <row r="496" spans="1:30">
      <c r="A496" s="1"/>
      <c r="B496" s="1"/>
      <c r="C496" s="16"/>
      <c r="D496" s="10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7"/>
      <c r="V496" s="7"/>
      <c r="W496" s="7"/>
      <c r="X496" s="7"/>
      <c r="Y496" s="7"/>
      <c r="Z496" s="1"/>
      <c r="AA496" s="1"/>
      <c r="AB496" s="1"/>
      <c r="AC496" s="1"/>
      <c r="AD496" s="1"/>
    </row>
    <row r="497" spans="1:30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7"/>
      <c r="Y497" s="7"/>
      <c r="Z497" s="1"/>
      <c r="AA497" s="1"/>
      <c r="AB497" s="1"/>
      <c r="AC497" s="1"/>
      <c r="AD497" s="1"/>
    </row>
    <row r="498" spans="1:30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7"/>
      <c r="Y498" s="7"/>
      <c r="Z498" s="1"/>
      <c r="AA498" s="1"/>
      <c r="AB498" s="1"/>
      <c r="AC498" s="1"/>
      <c r="AD498" s="1"/>
    </row>
    <row r="499" spans="1:30">
      <c r="A499" s="1"/>
      <c r="B499" s="1"/>
      <c r="C499" s="2"/>
      <c r="D499" s="1"/>
      <c r="E499" s="1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7"/>
      <c r="Y499" s="7"/>
      <c r="Z499" s="1"/>
      <c r="AA499" s="1"/>
      <c r="AB499" s="1"/>
      <c r="AC499" s="1"/>
      <c r="AD499" s="1"/>
    </row>
    <row r="500" spans="1:30">
      <c r="A500" s="1"/>
      <c r="B500" s="1"/>
      <c r="C500" s="16"/>
      <c r="D500" s="1"/>
      <c r="E500" s="1"/>
      <c r="F500" s="7"/>
      <c r="G500" s="1"/>
      <c r="H500" s="1"/>
      <c r="I500" s="1"/>
      <c r="J500" s="1"/>
      <c r="K500" s="1"/>
      <c r="L500" s="1"/>
      <c r="M500" s="1"/>
      <c r="N500" s="1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"/>
      <c r="AA500" s="1"/>
      <c r="AB500" s="1"/>
      <c r="AC500" s="1"/>
      <c r="AD500" s="1"/>
    </row>
    <row r="501" spans="1:30">
      <c r="A501" s="1"/>
      <c r="B501" s="1"/>
      <c r="C501" s="1"/>
      <c r="D501" s="1"/>
      <c r="E501" s="1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>
      <c r="A505" s="1"/>
      <c r="B505" s="1"/>
      <c r="C505" s="1"/>
      <c r="D505" s="7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>
      <c r="A506" s="1"/>
      <c r="B506" s="1"/>
      <c r="C506" s="16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>
      <c r="A509" s="1"/>
      <c r="B509" s="1"/>
      <c r="C509" s="16"/>
      <c r="D509" s="1"/>
      <c r="E509" s="1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  <row r="517" spans="1:30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</row>
    <row r="518" spans="1:30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</row>
    <row r="519" spans="1:30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</row>
    <row r="520" spans="1:30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</row>
    <row r="521" spans="1:30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</row>
    <row r="522" spans="1:30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</row>
    <row r="523" spans="1:30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</row>
    <row r="524" spans="1:30" ht="15" customHeight="1">
      <c r="A524" s="1"/>
      <c r="B524" s="97"/>
      <c r="C524" s="98"/>
      <c r="D524" s="97"/>
      <c r="E524" s="38"/>
      <c r="F524" s="18"/>
      <c r="G524" s="18"/>
      <c r="H524" s="18"/>
      <c r="I524" s="18"/>
      <c r="J524" s="31"/>
      <c r="K524" s="18"/>
      <c r="L524" s="18"/>
      <c r="M524" s="18"/>
      <c r="N524" s="29"/>
      <c r="O524" s="1"/>
      <c r="P524" s="39"/>
      <c r="Q524" s="40"/>
      <c r="R524" s="34"/>
      <c r="S524" s="32"/>
      <c r="T524" s="33"/>
      <c r="U524" s="33"/>
      <c r="V524" s="33"/>
      <c r="W524" s="34"/>
      <c r="X524" s="34"/>
      <c r="Y524" s="34"/>
      <c r="Z524" s="18"/>
      <c r="AA524" s="1"/>
      <c r="AB524" s="1"/>
      <c r="AC524" s="1"/>
      <c r="AD524" s="1"/>
    </row>
    <row r="525" spans="1:30" ht="13.5" customHeight="1">
      <c r="A525" s="1"/>
      <c r="B525" s="97"/>
      <c r="C525" s="98"/>
      <c r="D525" s="97"/>
      <c r="E525" s="38"/>
      <c r="F525" s="18"/>
      <c r="G525" s="18"/>
      <c r="H525" s="18"/>
      <c r="I525" s="18"/>
      <c r="J525" s="31"/>
      <c r="K525" s="18"/>
      <c r="L525" s="18"/>
      <c r="M525" s="18"/>
      <c r="N525" s="29"/>
      <c r="O525" s="1"/>
      <c r="P525" s="39"/>
      <c r="Q525" s="40"/>
      <c r="R525" s="34"/>
      <c r="S525" s="32"/>
      <c r="T525" s="34"/>
      <c r="U525" s="34"/>
      <c r="V525" s="35"/>
      <c r="W525" s="34"/>
      <c r="X525" s="36"/>
      <c r="Y525" s="34"/>
      <c r="Z525" s="18"/>
      <c r="AA525" s="1"/>
      <c r="AB525" s="1"/>
      <c r="AC525" s="1"/>
      <c r="AD525" s="1"/>
    </row>
    <row r="526" spans="1:30">
      <c r="A526" s="1"/>
      <c r="B526" s="97"/>
      <c r="C526" s="98"/>
      <c r="D526" s="97"/>
      <c r="E526" s="38"/>
      <c r="F526" s="18"/>
      <c r="G526" s="18"/>
      <c r="H526" s="18"/>
      <c r="I526" s="18"/>
      <c r="J526" s="31"/>
      <c r="K526" s="18"/>
      <c r="L526" s="18"/>
      <c r="M526" s="19"/>
      <c r="N526" s="29"/>
      <c r="O526" s="1"/>
      <c r="P526" s="39"/>
      <c r="Q526" s="40"/>
      <c r="R526" s="34"/>
      <c r="S526" s="32"/>
      <c r="T526" s="34"/>
      <c r="U526" s="34"/>
      <c r="V526" s="35"/>
      <c r="W526" s="34"/>
      <c r="X526" s="36"/>
      <c r="Y526" s="34"/>
      <c r="Z526" s="18"/>
      <c r="AA526" s="1"/>
      <c r="AB526" s="1"/>
      <c r="AC526" s="1"/>
      <c r="AD526" s="1"/>
    </row>
    <row r="527" spans="1:30">
      <c r="A527" s="1"/>
      <c r="B527" s="97"/>
      <c r="C527" s="98"/>
      <c r="D527" s="97"/>
      <c r="E527" s="38"/>
      <c r="F527" s="18"/>
      <c r="G527" s="18"/>
      <c r="H527" s="18"/>
      <c r="I527" s="18"/>
      <c r="J527" s="31"/>
      <c r="K527" s="21"/>
      <c r="L527" s="18"/>
      <c r="M527" s="20"/>
      <c r="N527" s="29"/>
      <c r="O527" s="1"/>
      <c r="P527" s="39"/>
      <c r="Q527" s="40"/>
      <c r="R527" s="34"/>
      <c r="S527" s="32"/>
      <c r="T527" s="34"/>
      <c r="U527" s="34"/>
      <c r="V527" s="35"/>
      <c r="W527" s="34"/>
      <c r="X527" s="36"/>
      <c r="Y527" s="34"/>
      <c r="Z527" s="18"/>
      <c r="AA527" s="1"/>
      <c r="AB527" s="1"/>
      <c r="AC527" s="1"/>
      <c r="AD527" s="1"/>
    </row>
    <row r="528" spans="1:30" ht="14.25" customHeight="1">
      <c r="A528" s="1"/>
      <c r="B528" s="97"/>
      <c r="C528" s="98"/>
      <c r="D528" s="97"/>
      <c r="E528" s="38"/>
      <c r="F528" s="18"/>
      <c r="G528" s="18"/>
      <c r="H528" s="18"/>
      <c r="I528" s="18"/>
      <c r="J528" s="31"/>
      <c r="K528" s="18"/>
      <c r="L528" s="18"/>
      <c r="M528" s="18"/>
      <c r="N528" s="29"/>
      <c r="O528" s="1"/>
      <c r="P528" s="39"/>
      <c r="Q528" s="40"/>
      <c r="R528" s="34"/>
      <c r="S528" s="32"/>
      <c r="T528" s="34"/>
      <c r="U528" s="34"/>
      <c r="V528" s="35"/>
      <c r="W528" s="34"/>
      <c r="X528" s="36"/>
      <c r="Y528" s="34"/>
      <c r="Z528" s="18"/>
      <c r="AA528" s="1"/>
      <c r="AB528" s="1"/>
      <c r="AC528" s="1"/>
      <c r="AD528" s="1"/>
    </row>
    <row r="529" spans="1:30">
      <c r="A529" s="1"/>
      <c r="B529" s="3"/>
      <c r="C529" s="3"/>
      <c r="D529" s="3"/>
      <c r="E529" s="3"/>
      <c r="F529" s="15"/>
      <c r="G529" s="10"/>
      <c r="H529" s="3"/>
      <c r="I529" s="3"/>
      <c r="J529" s="3"/>
      <c r="K529" s="3"/>
      <c r="L529" s="3"/>
      <c r="M529" s="10"/>
      <c r="N529" s="10"/>
      <c r="O529" s="1"/>
      <c r="P529" s="1"/>
      <c r="Q529" s="1"/>
      <c r="R529" s="1"/>
      <c r="S529" s="7"/>
      <c r="T529" s="1"/>
      <c r="U529" s="7"/>
      <c r="V529" s="7"/>
      <c r="W529" s="7"/>
      <c r="X529" s="7"/>
      <c r="Y529" s="7"/>
      <c r="Z529" s="1"/>
      <c r="AA529" s="1"/>
      <c r="AB529" s="1"/>
      <c r="AC529" s="1"/>
      <c r="AD529" s="1"/>
    </row>
    <row r="530" spans="1:30">
      <c r="A530" s="1"/>
      <c r="B530" s="3"/>
      <c r="C530" s="3"/>
      <c r="D530" s="3"/>
      <c r="E530" s="10"/>
      <c r="F530" s="14"/>
      <c r="G530" s="3"/>
      <c r="H530" s="10"/>
      <c r="I530" s="10"/>
      <c r="J530" s="10"/>
      <c r="K530" s="10"/>
      <c r="L530" s="10"/>
      <c r="M530" s="10"/>
      <c r="N530" s="10"/>
      <c r="O530" s="1"/>
      <c r="P530" s="1"/>
      <c r="Q530" s="7"/>
      <c r="R530" s="1"/>
      <c r="S530" s="1"/>
      <c r="T530" s="1"/>
      <c r="U530" s="7"/>
      <c r="V530" s="1"/>
      <c r="W530" s="7"/>
      <c r="X530" s="7"/>
      <c r="Y530" s="7"/>
      <c r="Z530" s="1"/>
      <c r="AA530" s="1"/>
      <c r="AB530" s="1"/>
      <c r="AC530" s="1"/>
      <c r="AD530" s="1"/>
    </row>
    <row r="531" spans="1:30">
      <c r="A531" s="1"/>
      <c r="B531" s="3"/>
      <c r="C531" s="3"/>
      <c r="D531" s="10"/>
      <c r="E531" s="3"/>
      <c r="F531" s="14"/>
      <c r="G531" s="3"/>
      <c r="H531" s="10"/>
      <c r="I531" s="10"/>
      <c r="J531" s="10"/>
      <c r="K531" s="10"/>
      <c r="L531" s="10"/>
      <c r="M531" s="10"/>
      <c r="N531" s="10"/>
      <c r="O531" s="1"/>
      <c r="P531" s="1"/>
      <c r="Q531" s="7"/>
      <c r="R531" s="1"/>
      <c r="S531" s="7"/>
      <c r="T531" s="1"/>
      <c r="U531" s="7"/>
      <c r="V531" s="7"/>
      <c r="W531" s="7"/>
      <c r="X531" s="7"/>
      <c r="Y531" s="7"/>
      <c r="Z531" s="1"/>
      <c r="AA531" s="1"/>
      <c r="AB531" s="1"/>
      <c r="AC531" s="1"/>
      <c r="AD531" s="1"/>
    </row>
    <row r="532" spans="1:30">
      <c r="A532" s="4"/>
      <c r="B532" s="3"/>
      <c r="C532" s="3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"/>
      <c r="AB532" s="1"/>
      <c r="AC532" s="1"/>
      <c r="AD532" s="1"/>
    </row>
    <row r="533" spans="1:30">
      <c r="A533" s="1"/>
      <c r="B533" s="3"/>
      <c r="C533" s="3"/>
      <c r="D533" s="10"/>
      <c r="E533" s="3"/>
      <c r="F533" s="10"/>
      <c r="G533" s="3"/>
      <c r="H533" s="10"/>
      <c r="I533" s="10"/>
      <c r="J533" s="10"/>
      <c r="K533" s="10"/>
      <c r="L533" s="10"/>
      <c r="M533" s="10"/>
      <c r="N533" s="10"/>
      <c r="O533" s="1"/>
      <c r="P533" s="1"/>
      <c r="Q533" s="7"/>
      <c r="R533" s="1"/>
      <c r="S533" s="7"/>
      <c r="T533" s="1"/>
      <c r="U533" s="7"/>
      <c r="V533" s="7"/>
      <c r="W533" s="7"/>
      <c r="X533" s="7"/>
      <c r="Y533" s="7"/>
      <c r="Z533" s="1"/>
      <c r="AA533" s="1"/>
      <c r="AB533" s="1"/>
      <c r="AC533" s="1"/>
      <c r="AD533" s="1"/>
    </row>
    <row r="534" spans="1:30">
      <c r="A534" s="1"/>
      <c r="B534" s="1"/>
      <c r="C534" s="1"/>
      <c r="D534" s="3"/>
      <c r="E534" s="1"/>
      <c r="F534" s="1"/>
      <c r="G534" s="17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7"/>
      <c r="X534" s="7"/>
      <c r="Y534" s="7"/>
      <c r="Z534" s="1"/>
      <c r="AA534" s="1"/>
      <c r="AB534" s="1"/>
      <c r="AC534" s="1"/>
      <c r="AD534" s="1"/>
    </row>
    <row r="535" spans="1:30">
      <c r="A535" s="1"/>
      <c r="B535" s="1"/>
      <c r="C535" s="16"/>
      <c r="D535" s="10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7"/>
      <c r="V535" s="7"/>
      <c r="W535" s="7"/>
      <c r="X535" s="7"/>
      <c r="Y535" s="7"/>
      <c r="Z535" s="1"/>
      <c r="AA535" s="1"/>
      <c r="AB535" s="1"/>
      <c r="AC535" s="1"/>
      <c r="AD535" s="1"/>
    </row>
    <row r="536" spans="1:30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7"/>
      <c r="Y536" s="7"/>
      <c r="Z536" s="1"/>
      <c r="AA536" s="1"/>
      <c r="AB536" s="1"/>
      <c r="AC536" s="1"/>
      <c r="AD536" s="1"/>
    </row>
    <row r="537" spans="1:30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7"/>
      <c r="Y537" s="7"/>
      <c r="Z537" s="1"/>
      <c r="AA537" s="1"/>
      <c r="AB537" s="1"/>
      <c r="AC537" s="1"/>
      <c r="AD537" s="1"/>
    </row>
    <row r="538" spans="1:30">
      <c r="A538" s="1"/>
      <c r="B538" s="1"/>
      <c r="C538" s="2"/>
      <c r="D538" s="1"/>
      <c r="E538" s="1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7"/>
      <c r="Y538" s="7"/>
      <c r="Z538" s="1"/>
      <c r="AA538" s="1"/>
      <c r="AB538" s="1"/>
      <c r="AC538" s="1"/>
      <c r="AD538" s="1"/>
    </row>
    <row r="539" spans="1:30">
      <c r="A539" s="1"/>
      <c r="B539" s="1"/>
      <c r="C539" s="16"/>
      <c r="D539" s="1"/>
      <c r="E539" s="1"/>
      <c r="F539" s="7"/>
      <c r="G539" s="1"/>
      <c r="H539" s="1"/>
      <c r="I539" s="1"/>
      <c r="J539" s="1"/>
      <c r="K539" s="1"/>
      <c r="L539" s="1"/>
      <c r="M539" s="1"/>
      <c r="N539" s="1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"/>
      <c r="AA539" s="1"/>
      <c r="AB539" s="1"/>
      <c r="AC539" s="1"/>
      <c r="AD539" s="1"/>
    </row>
    <row r="540" spans="1:30">
      <c r="A540" s="1"/>
      <c r="B540" s="1"/>
      <c r="C540" s="1"/>
      <c r="D540" s="1"/>
      <c r="E540" s="1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</row>
    <row r="541" spans="1:30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</row>
    <row r="542" spans="1:30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</row>
    <row r="543" spans="1:30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</row>
    <row r="544" spans="1:30">
      <c r="A544" s="1"/>
      <c r="B544" s="1"/>
      <c r="C544" s="1"/>
      <c r="D544" s="7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</row>
    <row r="545" spans="1:30">
      <c r="A545" s="1"/>
      <c r="B545" s="1"/>
      <c r="C545" s="16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</row>
    <row r="546" spans="1:30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</row>
    <row r="547" spans="1:30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</row>
    <row r="548" spans="1:30">
      <c r="A548" s="1"/>
      <c r="B548" s="1"/>
      <c r="C548" s="16"/>
      <c r="D548" s="1"/>
      <c r="E548" s="1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</row>
    <row r="549" spans="1:30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</row>
    <row r="550" spans="1:30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</row>
    <row r="551" spans="1:30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</row>
    <row r="552" spans="1:30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</row>
    <row r="553" spans="1:30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</row>
    <row r="554" spans="1:30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</row>
    <row r="555" spans="1:30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</row>
    <row r="556" spans="1:30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</row>
    <row r="557" spans="1:30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</row>
    <row r="558" spans="1:30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</row>
    <row r="559" spans="1:30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</row>
    <row r="560" spans="1:30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</row>
    <row r="561" spans="1:30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</row>
    <row r="562" spans="1:30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</row>
    <row r="563" spans="1:30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</row>
    <row r="564" spans="1:30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</row>
    <row r="565" spans="1:30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</row>
    <row r="566" spans="1:30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</row>
    <row r="567" spans="1:30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</row>
    <row r="568" spans="1:30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</row>
    <row r="569" spans="1:30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</row>
    <row r="570" spans="1:30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</row>
    <row r="571" spans="1:30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</row>
    <row r="572" spans="1:30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</row>
    <row r="573" spans="1:30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</row>
    <row r="574" spans="1:30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</row>
    <row r="575" spans="1:30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</row>
    <row r="576" spans="1:30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</row>
    <row r="577" spans="1:30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</row>
    <row r="578" spans="1:30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</row>
    <row r="579" spans="1:30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</row>
    <row r="580" spans="1:30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</row>
    <row r="581" spans="1:30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</row>
    <row r="582" spans="1:30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</row>
    <row r="583" spans="1:30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</row>
    <row r="584" spans="1:30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</row>
    <row r="585" spans="1:30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</row>
    <row r="586" spans="1:30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</row>
    <row r="587" spans="1:30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</row>
    <row r="588" spans="1:30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</row>
    <row r="589" spans="1:30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</row>
    <row r="590" spans="1:30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</row>
    <row r="591" spans="1:30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</row>
    <row r="592" spans="1:30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</row>
    <row r="593" spans="1:30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</row>
    <row r="594" spans="1:30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</row>
    <row r="595" spans="1:30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</row>
    <row r="596" spans="1:30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</row>
    <row r="597" spans="1:30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</row>
    <row r="598" spans="1:30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</row>
    <row r="599" spans="1:30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</row>
    <row r="600" spans="1:30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</row>
    <row r="601" spans="1:30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</row>
    <row r="602" spans="1:30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</row>
    <row r="603" spans="1:30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</row>
    <row r="604" spans="1:30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</row>
    <row r="605" spans="1:30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</row>
    <row r="606" spans="1:30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</row>
    <row r="607" spans="1:30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</row>
  </sheetData>
  <mergeCells count="107">
    <mergeCell ref="B212:B216"/>
    <mergeCell ref="D212:D216"/>
    <mergeCell ref="E212:E216"/>
    <mergeCell ref="C212:C217"/>
    <mergeCell ref="P212:P216"/>
    <mergeCell ref="P134:P138"/>
    <mergeCell ref="Q134:Q138"/>
    <mergeCell ref="R134:R138"/>
    <mergeCell ref="B173:B177"/>
    <mergeCell ref="C173:C177"/>
    <mergeCell ref="D173:D177"/>
    <mergeCell ref="E173:E177"/>
    <mergeCell ref="B134:B138"/>
    <mergeCell ref="D134:D138"/>
    <mergeCell ref="C134:C138"/>
    <mergeCell ref="E134:E138"/>
    <mergeCell ref="R446:R450"/>
    <mergeCell ref="Q407:Q411"/>
    <mergeCell ref="B251:B255"/>
    <mergeCell ref="C251:C255"/>
    <mergeCell ref="D251:D255"/>
    <mergeCell ref="E251:E255"/>
    <mergeCell ref="Q329:Q333"/>
    <mergeCell ref="R329:R333"/>
    <mergeCell ref="B290:B294"/>
    <mergeCell ref="C290:C294"/>
    <mergeCell ref="D290:D294"/>
    <mergeCell ref="E290:E294"/>
    <mergeCell ref="P290:P294"/>
    <mergeCell ref="Q290:Q294"/>
    <mergeCell ref="R290:R294"/>
    <mergeCell ref="B329:B333"/>
    <mergeCell ref="C329:C333"/>
    <mergeCell ref="D329:D333"/>
    <mergeCell ref="E329:E333"/>
    <mergeCell ref="P329:P333"/>
    <mergeCell ref="R407:R411"/>
    <mergeCell ref="R368:R372"/>
    <mergeCell ref="P368:P372"/>
    <mergeCell ref="B368:B372"/>
    <mergeCell ref="C368:C372"/>
    <mergeCell ref="D368:D372"/>
    <mergeCell ref="E368:E372"/>
    <mergeCell ref="Q368:Q372"/>
    <mergeCell ref="B407:B411"/>
    <mergeCell ref="C407:C411"/>
    <mergeCell ref="D407:D411"/>
    <mergeCell ref="E407:E411"/>
    <mergeCell ref="P407:P411"/>
    <mergeCell ref="Y95:Y99"/>
    <mergeCell ref="T96:T99"/>
    <mergeCell ref="U96:U99"/>
    <mergeCell ref="V96:V98"/>
    <mergeCell ref="E485:E489"/>
    <mergeCell ref="W96:W99"/>
    <mergeCell ref="X96:X99"/>
    <mergeCell ref="P95:P99"/>
    <mergeCell ref="Q95:Q99"/>
    <mergeCell ref="R95:R99"/>
    <mergeCell ref="S95:S99"/>
    <mergeCell ref="T95:V95"/>
    <mergeCell ref="E446:E450"/>
    <mergeCell ref="P446:P450"/>
    <mergeCell ref="R251:R255"/>
    <mergeCell ref="Q251:Q255"/>
    <mergeCell ref="P251:P255"/>
    <mergeCell ref="Q212:Q216"/>
    <mergeCell ref="R212:R216"/>
    <mergeCell ref="R173:R177"/>
    <mergeCell ref="Q173:Q177"/>
    <mergeCell ref="P173:P177"/>
    <mergeCell ref="W95:X95"/>
    <mergeCell ref="Q446:Q450"/>
    <mergeCell ref="D10:D14"/>
    <mergeCell ref="C10:C14"/>
    <mergeCell ref="B10:B14"/>
    <mergeCell ref="E10:E14"/>
    <mergeCell ref="Y10:Y14"/>
    <mergeCell ref="S10:S14"/>
    <mergeCell ref="T10:V10"/>
    <mergeCell ref="T11:T14"/>
    <mergeCell ref="U11:U14"/>
    <mergeCell ref="V11:V13"/>
    <mergeCell ref="B524:B528"/>
    <mergeCell ref="C524:C528"/>
    <mergeCell ref="D524:D528"/>
    <mergeCell ref="W10:X10"/>
    <mergeCell ref="W11:W14"/>
    <mergeCell ref="X11:X14"/>
    <mergeCell ref="J10:J14"/>
    <mergeCell ref="P10:P14"/>
    <mergeCell ref="Q10:Q14"/>
    <mergeCell ref="R10:R14"/>
    <mergeCell ref="B95:B99"/>
    <mergeCell ref="C95:C99"/>
    <mergeCell ref="D95:D99"/>
    <mergeCell ref="E95:E99"/>
    <mergeCell ref="J95:J99"/>
    <mergeCell ref="B485:B489"/>
    <mergeCell ref="R485:R489"/>
    <mergeCell ref="B446:B450"/>
    <mergeCell ref="C446:C450"/>
    <mergeCell ref="D446:D450"/>
    <mergeCell ref="C485:C489"/>
    <mergeCell ref="D485:D489"/>
    <mergeCell ref="P485:P489"/>
    <mergeCell ref="Q485:Q489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Субвенция </vt:lpstr>
      <vt:lpstr>Лист1</vt:lpstr>
    </vt:vector>
  </TitlesOfParts>
  <Company>11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НАГамаюнова</cp:lastModifiedBy>
  <cp:lastPrinted>2015-03-04T05:44:48Z</cp:lastPrinted>
  <dcterms:created xsi:type="dcterms:W3CDTF">2005-01-27T13:16:43Z</dcterms:created>
  <dcterms:modified xsi:type="dcterms:W3CDTF">2015-03-23T08:27:47Z</dcterms:modified>
</cp:coreProperties>
</file>